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본 원고\예제_실습_연습문제\연습문제\연습문제_chap14\"/>
    </mc:Choice>
  </mc:AlternateContent>
  <xr:revisionPtr revIDLastSave="0" documentId="13_ncr:1_{38067C71-61C1-4400-B6E6-A2C906EDE769}" xr6:coauthVersionLast="47" xr6:coauthVersionMax="47" xr10:uidLastSave="{00000000-0000-0000-0000-000000000000}"/>
  <bookViews>
    <workbookView xWindow="-108" yWindow="-108" windowWidth="23256" windowHeight="12456" xr2:uid="{2D8AC48B-9640-475B-B561-F4F68DEC2978}"/>
  </bookViews>
  <sheets>
    <sheet name="Sheet12" sheetId="1" r:id="rId1"/>
    <sheet name="Sheet13" sheetId="10" r:id="rId2"/>
    <sheet name="Sheet14" sheetId="14" r:id="rId3"/>
    <sheet name="Sheet15" sheetId="11" r:id="rId4"/>
    <sheet name="참조표" sheetId="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53" i="14" l="1"/>
  <c r="R53" i="14"/>
  <c r="Q53" i="14"/>
  <c r="U53" i="14" s="1"/>
  <c r="V53" i="14" s="1"/>
  <c r="C53" i="14"/>
  <c r="T52" i="14"/>
  <c r="R52" i="14"/>
  <c r="Q52" i="14"/>
  <c r="U52" i="14" s="1"/>
  <c r="V52" i="14" s="1"/>
  <c r="C52" i="14"/>
  <c r="T51" i="14"/>
  <c r="R51" i="14"/>
  <c r="Q51" i="14"/>
  <c r="U51" i="14" s="1"/>
  <c r="V51" i="14" s="1"/>
  <c r="C51" i="14"/>
  <c r="T50" i="14"/>
  <c r="R50" i="14"/>
  <c r="Q50" i="14"/>
  <c r="U50" i="14" s="1"/>
  <c r="V50" i="14" s="1"/>
  <c r="C50" i="14"/>
  <c r="U49" i="14"/>
  <c r="V49" i="14" s="1"/>
  <c r="T49" i="14"/>
  <c r="R49" i="14"/>
  <c r="Q49" i="14"/>
  <c r="C49" i="14"/>
  <c r="U48" i="14"/>
  <c r="V48" i="14" s="1"/>
  <c r="T48" i="14"/>
  <c r="R48" i="14"/>
  <c r="Q48" i="14"/>
  <c r="S48" i="14" s="1"/>
  <c r="C48" i="14"/>
  <c r="U47" i="14"/>
  <c r="V47" i="14" s="1"/>
  <c r="T47" i="14"/>
  <c r="R47" i="14"/>
  <c r="Q47" i="14"/>
  <c r="S47" i="14" s="1"/>
  <c r="C47" i="14"/>
  <c r="V46" i="14"/>
  <c r="U46" i="14"/>
  <c r="T46" i="14"/>
  <c r="R46" i="14"/>
  <c r="Q46" i="14"/>
  <c r="C46" i="14"/>
  <c r="T45" i="14"/>
  <c r="R45" i="14"/>
  <c r="Q45" i="14"/>
  <c r="U45" i="14" s="1"/>
  <c r="V45" i="14" s="1"/>
  <c r="C45" i="14"/>
  <c r="T44" i="14"/>
  <c r="R44" i="14"/>
  <c r="Q44" i="14"/>
  <c r="U44" i="14" s="1"/>
  <c r="V44" i="14" s="1"/>
  <c r="C44" i="14"/>
  <c r="T43" i="14"/>
  <c r="R43" i="14"/>
  <c r="Q43" i="14"/>
  <c r="U43" i="14" s="1"/>
  <c r="V43" i="14" s="1"/>
  <c r="C43" i="14"/>
  <c r="T42" i="14"/>
  <c r="R42" i="14"/>
  <c r="Q42" i="14"/>
  <c r="U42" i="14" s="1"/>
  <c r="V42" i="14" s="1"/>
  <c r="C42" i="14"/>
  <c r="U41" i="14"/>
  <c r="V41" i="14" s="1"/>
  <c r="T41" i="14"/>
  <c r="R41" i="14"/>
  <c r="Q41" i="14"/>
  <c r="C41" i="14"/>
  <c r="U40" i="14"/>
  <c r="V40" i="14" s="1"/>
  <c r="T40" i="14"/>
  <c r="R40" i="14"/>
  <c r="Q40" i="14"/>
  <c r="S40" i="14" s="1"/>
  <c r="C40" i="14"/>
  <c r="U39" i="14"/>
  <c r="V39" i="14" s="1"/>
  <c r="T39" i="14"/>
  <c r="R39" i="14"/>
  <c r="Q39" i="14"/>
  <c r="C39" i="14"/>
  <c r="V38" i="14"/>
  <c r="U38" i="14"/>
  <c r="T38" i="14"/>
  <c r="R38" i="14"/>
  <c r="Q38" i="14"/>
  <c r="C38" i="14"/>
  <c r="T37" i="14"/>
  <c r="R37" i="14"/>
  <c r="Q37" i="14"/>
  <c r="U37" i="14" s="1"/>
  <c r="V37" i="14" s="1"/>
  <c r="C37" i="14"/>
  <c r="T36" i="14"/>
  <c r="R36" i="14"/>
  <c r="Q36" i="14"/>
  <c r="U36" i="14" s="1"/>
  <c r="V36" i="14" s="1"/>
  <c r="C36" i="14"/>
  <c r="T35" i="14"/>
  <c r="R35" i="14"/>
  <c r="Q35" i="14"/>
  <c r="U35" i="14" s="1"/>
  <c r="V35" i="14" s="1"/>
  <c r="C35" i="14"/>
  <c r="T34" i="14"/>
  <c r="R34" i="14"/>
  <c r="Q34" i="14"/>
  <c r="U34" i="14" s="1"/>
  <c r="V34" i="14" s="1"/>
  <c r="C34" i="14"/>
  <c r="U33" i="14"/>
  <c r="V33" i="14" s="1"/>
  <c r="T33" i="14"/>
  <c r="R33" i="14"/>
  <c r="Q33" i="14"/>
  <c r="C33" i="14"/>
  <c r="U32" i="14"/>
  <c r="V32" i="14" s="1"/>
  <c r="T32" i="14"/>
  <c r="R32" i="14"/>
  <c r="Q32" i="14"/>
  <c r="S32" i="14" s="1"/>
  <c r="C32" i="14"/>
  <c r="U31" i="14"/>
  <c r="V31" i="14" s="1"/>
  <c r="T31" i="14"/>
  <c r="R31" i="14"/>
  <c r="Q31" i="14"/>
  <c r="C31" i="14"/>
  <c r="V30" i="14"/>
  <c r="U30" i="14"/>
  <c r="T30" i="14"/>
  <c r="R30" i="14"/>
  <c r="Q30" i="14"/>
  <c r="C30" i="14"/>
  <c r="T29" i="14"/>
  <c r="R29" i="14"/>
  <c r="Q29" i="14"/>
  <c r="U29" i="14" s="1"/>
  <c r="V29" i="14" s="1"/>
  <c r="C29" i="14"/>
  <c r="T28" i="14"/>
  <c r="R28" i="14"/>
  <c r="Q28" i="14"/>
  <c r="U28" i="14" s="1"/>
  <c r="V28" i="14" s="1"/>
  <c r="C28" i="14"/>
  <c r="T27" i="14"/>
  <c r="R27" i="14"/>
  <c r="Q27" i="14"/>
  <c r="U27" i="14" s="1"/>
  <c r="V27" i="14" s="1"/>
  <c r="C27" i="14"/>
  <c r="T26" i="14"/>
  <c r="R26" i="14"/>
  <c r="Q26" i="14"/>
  <c r="U26" i="14" s="1"/>
  <c r="V26" i="14" s="1"/>
  <c r="C26" i="14"/>
  <c r="U25" i="14"/>
  <c r="V25" i="14" s="1"/>
  <c r="T25" i="14"/>
  <c r="R25" i="14"/>
  <c r="Q25" i="14"/>
  <c r="C25" i="14"/>
  <c r="U24" i="14"/>
  <c r="V24" i="14" s="1"/>
  <c r="T24" i="14"/>
  <c r="R24" i="14"/>
  <c r="Q24" i="14"/>
  <c r="S24" i="14" s="1"/>
  <c r="C24" i="14"/>
  <c r="U23" i="14"/>
  <c r="V23" i="14" s="1"/>
  <c r="T23" i="14"/>
  <c r="R23" i="14"/>
  <c r="Q23" i="14"/>
  <c r="C23" i="14"/>
  <c r="V22" i="14"/>
  <c r="U22" i="14"/>
  <c r="T22" i="14"/>
  <c r="R22" i="14"/>
  <c r="Q22" i="14"/>
  <c r="C22" i="14"/>
  <c r="T21" i="14"/>
  <c r="R21" i="14"/>
  <c r="Q21" i="14"/>
  <c r="U21" i="14" s="1"/>
  <c r="V21" i="14" s="1"/>
  <c r="C21" i="14"/>
  <c r="T20" i="14"/>
  <c r="R20" i="14"/>
  <c r="Q20" i="14"/>
  <c r="U20" i="14" s="1"/>
  <c r="V20" i="14" s="1"/>
  <c r="C20" i="14"/>
  <c r="T19" i="14"/>
  <c r="R19" i="14"/>
  <c r="Q19" i="14"/>
  <c r="U19" i="14" s="1"/>
  <c r="V19" i="14" s="1"/>
  <c r="C19" i="14"/>
  <c r="U18" i="14"/>
  <c r="V18" i="14" s="1"/>
  <c r="T18" i="14"/>
  <c r="R18" i="14"/>
  <c r="Q18" i="14"/>
  <c r="S18" i="14" s="1"/>
  <c r="C18" i="14"/>
  <c r="T17" i="14"/>
  <c r="R17" i="14"/>
  <c r="Q17" i="14"/>
  <c r="U17" i="14" s="1"/>
  <c r="V17" i="14" s="1"/>
  <c r="C17" i="14"/>
  <c r="U16" i="14"/>
  <c r="V16" i="14" s="1"/>
  <c r="T16" i="14"/>
  <c r="R16" i="14"/>
  <c r="Q16" i="14"/>
  <c r="S16" i="14" s="1"/>
  <c r="C16" i="14"/>
  <c r="T15" i="14"/>
  <c r="R15" i="14"/>
  <c r="Q15" i="14"/>
  <c r="U15" i="14" s="1"/>
  <c r="V15" i="14" s="1"/>
  <c r="C15" i="14"/>
  <c r="U14" i="14"/>
  <c r="V14" i="14" s="1"/>
  <c r="T14" i="14"/>
  <c r="R14" i="14"/>
  <c r="Q14" i="14"/>
  <c r="S14" i="14" s="1"/>
  <c r="C14" i="14"/>
  <c r="T13" i="14"/>
  <c r="R13" i="14"/>
  <c r="Q13" i="14"/>
  <c r="U13" i="14" s="1"/>
  <c r="V13" i="14" s="1"/>
  <c r="C13" i="14"/>
  <c r="U12" i="14"/>
  <c r="V12" i="14" s="1"/>
  <c r="T12" i="14"/>
  <c r="R12" i="14"/>
  <c r="Q12" i="14"/>
  <c r="S12" i="14" s="1"/>
  <c r="C12" i="14"/>
  <c r="T11" i="14"/>
  <c r="R11" i="14"/>
  <c r="Q11" i="14"/>
  <c r="U11" i="14" s="1"/>
  <c r="V11" i="14" s="1"/>
  <c r="C11" i="14"/>
  <c r="U10" i="14"/>
  <c r="V10" i="14" s="1"/>
  <c r="T10" i="14"/>
  <c r="R10" i="14"/>
  <c r="Q10" i="14"/>
  <c r="S10" i="14" s="1"/>
  <c r="C10" i="14"/>
  <c r="T9" i="14"/>
  <c r="R9" i="14"/>
  <c r="Q9" i="14"/>
  <c r="U9" i="14" s="1"/>
  <c r="V9" i="14" s="1"/>
  <c r="C9" i="14"/>
  <c r="U8" i="14"/>
  <c r="V8" i="14" s="1"/>
  <c r="T8" i="14"/>
  <c r="R8" i="14"/>
  <c r="Q8" i="14"/>
  <c r="S8" i="14" s="1"/>
  <c r="C8" i="14"/>
  <c r="T7" i="14"/>
  <c r="R7" i="14"/>
  <c r="Q7" i="14"/>
  <c r="U7" i="14" s="1"/>
  <c r="V7" i="14" s="1"/>
  <c r="C7" i="14"/>
  <c r="U6" i="14"/>
  <c r="V6" i="14" s="1"/>
  <c r="T6" i="14"/>
  <c r="R6" i="14"/>
  <c r="Q6" i="14"/>
  <c r="S6" i="14" s="1"/>
  <c r="C6" i="14"/>
  <c r="T5" i="14"/>
  <c r="R5" i="14"/>
  <c r="Q5" i="14"/>
  <c r="S42" i="14" s="1"/>
  <c r="C5" i="14"/>
  <c r="V4" i="14"/>
  <c r="AB11" i="14" s="1"/>
  <c r="U4" i="14"/>
  <c r="T4" i="14"/>
  <c r="R4" i="14"/>
  <c r="Q4" i="14"/>
  <c r="S39" i="14" s="1"/>
  <c r="C4" i="14"/>
  <c r="F1" i="14"/>
  <c r="I51" i="14" s="1"/>
  <c r="Z10" i="1"/>
  <c r="Z9" i="1"/>
  <c r="Z8" i="1"/>
  <c r="Z7" i="1"/>
  <c r="Z6" i="1"/>
  <c r="Z5" i="1"/>
  <c r="Z4" i="1"/>
  <c r="T53" i="11"/>
  <c r="R53" i="11"/>
  <c r="Q53" i="11"/>
  <c r="U53" i="11" s="1"/>
  <c r="V53" i="11" s="1"/>
  <c r="C53" i="11"/>
  <c r="T52" i="11"/>
  <c r="R52" i="11"/>
  <c r="Q52" i="11"/>
  <c r="U52" i="11" s="1"/>
  <c r="V52" i="11" s="1"/>
  <c r="C52" i="11"/>
  <c r="T51" i="11"/>
  <c r="R51" i="11"/>
  <c r="Q51" i="11"/>
  <c r="C51" i="11"/>
  <c r="T50" i="11"/>
  <c r="R50" i="11"/>
  <c r="Q50" i="11"/>
  <c r="U50" i="11" s="1"/>
  <c r="V50" i="11" s="1"/>
  <c r="C50" i="11"/>
  <c r="U49" i="11"/>
  <c r="V49" i="11" s="1"/>
  <c r="T49" i="11"/>
  <c r="R49" i="11"/>
  <c r="Q49" i="11"/>
  <c r="C49" i="11"/>
  <c r="T48" i="11"/>
  <c r="R48" i="11"/>
  <c r="Q48" i="11"/>
  <c r="C48" i="11"/>
  <c r="U47" i="11"/>
  <c r="V47" i="11" s="1"/>
  <c r="T47" i="11"/>
  <c r="R47" i="11"/>
  <c r="Q47" i="11"/>
  <c r="C47" i="11"/>
  <c r="T46" i="11"/>
  <c r="R46" i="11"/>
  <c r="Q46" i="11"/>
  <c r="U46" i="11" s="1"/>
  <c r="V46" i="11" s="1"/>
  <c r="C46" i="11"/>
  <c r="T45" i="11"/>
  <c r="R45" i="11"/>
  <c r="Q45" i="11"/>
  <c r="U45" i="11" s="1"/>
  <c r="V45" i="11" s="1"/>
  <c r="C45" i="11"/>
  <c r="T44" i="11"/>
  <c r="R44" i="11"/>
  <c r="Q44" i="11"/>
  <c r="U44" i="11" s="1"/>
  <c r="V44" i="11" s="1"/>
  <c r="C44" i="11"/>
  <c r="T43" i="11"/>
  <c r="R43" i="11"/>
  <c r="Q43" i="11"/>
  <c r="C43" i="11"/>
  <c r="T42" i="11"/>
  <c r="R42" i="11"/>
  <c r="Q42" i="11"/>
  <c r="U42" i="11" s="1"/>
  <c r="V42" i="11" s="1"/>
  <c r="C42" i="11"/>
  <c r="T41" i="11"/>
  <c r="R41" i="11"/>
  <c r="Q41" i="11"/>
  <c r="U41" i="11" s="1"/>
  <c r="V41" i="11" s="1"/>
  <c r="C41" i="11"/>
  <c r="U40" i="11"/>
  <c r="V40" i="11" s="1"/>
  <c r="T40" i="11"/>
  <c r="R40" i="11"/>
  <c r="Q40" i="11"/>
  <c r="C40" i="11"/>
  <c r="T39" i="11"/>
  <c r="R39" i="11"/>
  <c r="Q39" i="11"/>
  <c r="U39" i="11" s="1"/>
  <c r="V39" i="11" s="1"/>
  <c r="C39" i="11"/>
  <c r="T38" i="11"/>
  <c r="R38" i="11"/>
  <c r="Q38" i="11"/>
  <c r="U38" i="11" s="1"/>
  <c r="V38" i="11" s="1"/>
  <c r="C38" i="11"/>
  <c r="T37" i="11"/>
  <c r="R37" i="11"/>
  <c r="Q37" i="11"/>
  <c r="U37" i="11" s="1"/>
  <c r="V37" i="11" s="1"/>
  <c r="C37" i="11"/>
  <c r="T36" i="11"/>
  <c r="R36" i="11"/>
  <c r="Q36" i="11"/>
  <c r="U36" i="11" s="1"/>
  <c r="V36" i="11" s="1"/>
  <c r="C36" i="11"/>
  <c r="T35" i="11"/>
  <c r="R35" i="11"/>
  <c r="Q35" i="11"/>
  <c r="C35" i="11"/>
  <c r="T34" i="11"/>
  <c r="R34" i="11"/>
  <c r="Q34" i="11"/>
  <c r="U34" i="11" s="1"/>
  <c r="V34" i="11" s="1"/>
  <c r="C34" i="11"/>
  <c r="U33" i="11"/>
  <c r="V33" i="11" s="1"/>
  <c r="T33" i="11"/>
  <c r="R33" i="11"/>
  <c r="Q33" i="11"/>
  <c r="C33" i="11"/>
  <c r="U32" i="11"/>
  <c r="V32" i="11" s="1"/>
  <c r="T32" i="11"/>
  <c r="R32" i="11"/>
  <c r="Q32" i="11"/>
  <c r="C32" i="11"/>
  <c r="T31" i="11"/>
  <c r="R31" i="11"/>
  <c r="Q31" i="11"/>
  <c r="C31" i="11"/>
  <c r="T30" i="11"/>
  <c r="R30" i="11"/>
  <c r="Q30" i="11"/>
  <c r="U30" i="11" s="1"/>
  <c r="V30" i="11" s="1"/>
  <c r="C30" i="11"/>
  <c r="T29" i="11"/>
  <c r="R29" i="11"/>
  <c r="Q29" i="11"/>
  <c r="U29" i="11" s="1"/>
  <c r="V29" i="11" s="1"/>
  <c r="C29" i="11"/>
  <c r="T28" i="11"/>
  <c r="R28" i="11"/>
  <c r="Q28" i="11"/>
  <c r="U28" i="11" s="1"/>
  <c r="V28" i="11" s="1"/>
  <c r="C28" i="11"/>
  <c r="T27" i="11"/>
  <c r="R27" i="11"/>
  <c r="Q27" i="11"/>
  <c r="C27" i="11"/>
  <c r="T26" i="11"/>
  <c r="R26" i="11"/>
  <c r="Q26" i="11"/>
  <c r="U26" i="11" s="1"/>
  <c r="V26" i="11" s="1"/>
  <c r="C26" i="11"/>
  <c r="U25" i="11"/>
  <c r="V25" i="11" s="1"/>
  <c r="T25" i="11"/>
  <c r="R25" i="11"/>
  <c r="Q25" i="11"/>
  <c r="C25" i="11"/>
  <c r="U24" i="11"/>
  <c r="V24" i="11" s="1"/>
  <c r="T24" i="11"/>
  <c r="R24" i="11"/>
  <c r="Q24" i="11"/>
  <c r="C24" i="11"/>
  <c r="T23" i="11"/>
  <c r="R23" i="11"/>
  <c r="Q23" i="11"/>
  <c r="C23" i="11"/>
  <c r="T22" i="11"/>
  <c r="R22" i="11"/>
  <c r="Q22" i="11"/>
  <c r="U22" i="11" s="1"/>
  <c r="V22" i="11" s="1"/>
  <c r="C22" i="11"/>
  <c r="T21" i="11"/>
  <c r="R21" i="11"/>
  <c r="Q21" i="11"/>
  <c r="U21" i="11" s="1"/>
  <c r="V21" i="11" s="1"/>
  <c r="C21" i="11"/>
  <c r="T20" i="11"/>
  <c r="R20" i="11"/>
  <c r="Q20" i="11"/>
  <c r="U20" i="11" s="1"/>
  <c r="V20" i="11" s="1"/>
  <c r="C20" i="11"/>
  <c r="T19" i="11"/>
  <c r="R19" i="11"/>
  <c r="Q19" i="11"/>
  <c r="C19" i="11"/>
  <c r="T18" i="11"/>
  <c r="R18" i="11"/>
  <c r="Q18" i="11"/>
  <c r="U18" i="11" s="1"/>
  <c r="V18" i="11" s="1"/>
  <c r="C18" i="11"/>
  <c r="U17" i="11"/>
  <c r="V17" i="11" s="1"/>
  <c r="T17" i="11"/>
  <c r="R17" i="11"/>
  <c r="Q17" i="11"/>
  <c r="C17" i="11"/>
  <c r="T16" i="11"/>
  <c r="R16" i="11"/>
  <c r="Q16" i="11"/>
  <c r="U16" i="11" s="1"/>
  <c r="V16" i="11" s="1"/>
  <c r="C16" i="11"/>
  <c r="U15" i="11"/>
  <c r="V15" i="11" s="1"/>
  <c r="T15" i="11"/>
  <c r="R15" i="11"/>
  <c r="Q15" i="11"/>
  <c r="C15" i="11"/>
  <c r="U14" i="11"/>
  <c r="V14" i="11" s="1"/>
  <c r="T14" i="11"/>
  <c r="R14" i="11"/>
  <c r="Q14" i="11"/>
  <c r="C14" i="11"/>
  <c r="T13" i="11"/>
  <c r="R13" i="11"/>
  <c r="Q13" i="11"/>
  <c r="U13" i="11" s="1"/>
  <c r="V13" i="11" s="1"/>
  <c r="C13" i="11"/>
  <c r="T12" i="11"/>
  <c r="R12" i="11"/>
  <c r="Q12" i="11"/>
  <c r="U12" i="11" s="1"/>
  <c r="V12" i="11" s="1"/>
  <c r="C12" i="11"/>
  <c r="T11" i="11"/>
  <c r="R11" i="11"/>
  <c r="Q11" i="11"/>
  <c r="C11" i="11"/>
  <c r="T10" i="11"/>
  <c r="R10" i="11"/>
  <c r="Q10" i="11"/>
  <c r="U10" i="11" s="1"/>
  <c r="V10" i="11" s="1"/>
  <c r="C10" i="11"/>
  <c r="T9" i="11"/>
  <c r="R9" i="11"/>
  <c r="Q9" i="11"/>
  <c r="U9" i="11" s="1"/>
  <c r="V9" i="11" s="1"/>
  <c r="C9" i="11"/>
  <c r="T8" i="11"/>
  <c r="R8" i="11"/>
  <c r="Q8" i="11"/>
  <c r="U8" i="11" s="1"/>
  <c r="V8" i="11" s="1"/>
  <c r="C8" i="11"/>
  <c r="U7" i="11"/>
  <c r="V7" i="11" s="1"/>
  <c r="T7" i="11"/>
  <c r="R7" i="11"/>
  <c r="Q7" i="11"/>
  <c r="C7" i="11"/>
  <c r="T6" i="11"/>
  <c r="R6" i="11"/>
  <c r="Q6" i="11"/>
  <c r="U6" i="11" s="1"/>
  <c r="V6" i="11" s="1"/>
  <c r="C6" i="11"/>
  <c r="T5" i="11"/>
  <c r="R5" i="11"/>
  <c r="Q5" i="11"/>
  <c r="U5" i="11" s="1"/>
  <c r="V5" i="11" s="1"/>
  <c r="C5" i="11"/>
  <c r="T4" i="11"/>
  <c r="R4" i="11"/>
  <c r="Q4" i="11"/>
  <c r="C4" i="11"/>
  <c r="F1" i="11"/>
  <c r="D52" i="11" s="1"/>
  <c r="T53" i="10"/>
  <c r="R53" i="10"/>
  <c r="Q53" i="10"/>
  <c r="U53" i="10" s="1"/>
  <c r="V53" i="10" s="1"/>
  <c r="C53" i="10"/>
  <c r="T52" i="10"/>
  <c r="R52" i="10"/>
  <c r="Q52" i="10"/>
  <c r="C52" i="10"/>
  <c r="T51" i="10"/>
  <c r="R51" i="10"/>
  <c r="Q51" i="10"/>
  <c r="U51" i="10" s="1"/>
  <c r="V51" i="10" s="1"/>
  <c r="C51" i="10"/>
  <c r="T50" i="10"/>
  <c r="R50" i="10"/>
  <c r="Q50" i="10"/>
  <c r="U50" i="10" s="1"/>
  <c r="V50" i="10" s="1"/>
  <c r="C50" i="10"/>
  <c r="T49" i="10"/>
  <c r="R49" i="10"/>
  <c r="Q49" i="10"/>
  <c r="U49" i="10" s="1"/>
  <c r="V49" i="10" s="1"/>
  <c r="C49" i="10"/>
  <c r="T48" i="10"/>
  <c r="R48" i="10"/>
  <c r="Q48" i="10"/>
  <c r="C48" i="10"/>
  <c r="T47" i="10"/>
  <c r="R47" i="10"/>
  <c r="Q47" i="10"/>
  <c r="C47" i="10"/>
  <c r="T46" i="10"/>
  <c r="R46" i="10"/>
  <c r="Q46" i="10"/>
  <c r="U46" i="10" s="1"/>
  <c r="V46" i="10" s="1"/>
  <c r="C46" i="10"/>
  <c r="T45" i="10"/>
  <c r="R45" i="10"/>
  <c r="Q45" i="10"/>
  <c r="U45" i="10" s="1"/>
  <c r="V45" i="10" s="1"/>
  <c r="C45" i="10"/>
  <c r="T44" i="10"/>
  <c r="R44" i="10"/>
  <c r="Q44" i="10"/>
  <c r="U44" i="10" s="1"/>
  <c r="V44" i="10" s="1"/>
  <c r="C44" i="10"/>
  <c r="T43" i="10"/>
  <c r="R43" i="10"/>
  <c r="Q43" i="10"/>
  <c r="C43" i="10"/>
  <c r="T42" i="10"/>
  <c r="R42" i="10"/>
  <c r="Q42" i="10"/>
  <c r="U42" i="10" s="1"/>
  <c r="V42" i="10" s="1"/>
  <c r="C42" i="10"/>
  <c r="T41" i="10"/>
  <c r="R41" i="10"/>
  <c r="Q41" i="10"/>
  <c r="U41" i="10" s="1"/>
  <c r="V41" i="10" s="1"/>
  <c r="C41" i="10"/>
  <c r="T40" i="10"/>
  <c r="R40" i="10"/>
  <c r="Q40" i="10"/>
  <c r="U40" i="10" s="1"/>
  <c r="V40" i="10" s="1"/>
  <c r="C40" i="10"/>
  <c r="T39" i="10"/>
  <c r="R39" i="10"/>
  <c r="Q39" i="10"/>
  <c r="C39" i="10"/>
  <c r="T38" i="10"/>
  <c r="R38" i="10"/>
  <c r="Q38" i="10"/>
  <c r="U38" i="10" s="1"/>
  <c r="V38" i="10" s="1"/>
  <c r="C38" i="10"/>
  <c r="T37" i="10"/>
  <c r="R37" i="10"/>
  <c r="Q37" i="10"/>
  <c r="U37" i="10" s="1"/>
  <c r="V37" i="10" s="1"/>
  <c r="C37" i="10"/>
  <c r="T36" i="10"/>
  <c r="R36" i="10"/>
  <c r="Q36" i="10"/>
  <c r="C36" i="10"/>
  <c r="T35" i="10"/>
  <c r="R35" i="10"/>
  <c r="Q35" i="10"/>
  <c r="U35" i="10" s="1"/>
  <c r="V35" i="10" s="1"/>
  <c r="C35" i="10"/>
  <c r="T34" i="10"/>
  <c r="R34" i="10"/>
  <c r="Q34" i="10"/>
  <c r="U34" i="10" s="1"/>
  <c r="V34" i="10" s="1"/>
  <c r="C34" i="10"/>
  <c r="T33" i="10"/>
  <c r="R33" i="10"/>
  <c r="Q33" i="10"/>
  <c r="U33" i="10" s="1"/>
  <c r="V33" i="10" s="1"/>
  <c r="C33" i="10"/>
  <c r="T32" i="10"/>
  <c r="R32" i="10"/>
  <c r="Q32" i="10"/>
  <c r="U32" i="10" s="1"/>
  <c r="V32" i="10" s="1"/>
  <c r="C32" i="10"/>
  <c r="T31" i="10"/>
  <c r="R31" i="10"/>
  <c r="Q31" i="10"/>
  <c r="C31" i="10"/>
  <c r="T30" i="10"/>
  <c r="R30" i="10"/>
  <c r="Q30" i="10"/>
  <c r="U30" i="10" s="1"/>
  <c r="V30" i="10" s="1"/>
  <c r="C30" i="10"/>
  <c r="T29" i="10"/>
  <c r="R29" i="10"/>
  <c r="Q29" i="10"/>
  <c r="U29" i="10" s="1"/>
  <c r="V29" i="10" s="1"/>
  <c r="C29" i="10"/>
  <c r="T28" i="10"/>
  <c r="R28" i="10"/>
  <c r="Q28" i="10"/>
  <c r="U28" i="10" s="1"/>
  <c r="V28" i="10" s="1"/>
  <c r="C28" i="10"/>
  <c r="T27" i="10"/>
  <c r="R27" i="10"/>
  <c r="Q27" i="10"/>
  <c r="U27" i="10" s="1"/>
  <c r="V27" i="10" s="1"/>
  <c r="C27" i="10"/>
  <c r="T26" i="10"/>
  <c r="R26" i="10"/>
  <c r="Q26" i="10"/>
  <c r="U26" i="10" s="1"/>
  <c r="V26" i="10" s="1"/>
  <c r="C26" i="10"/>
  <c r="T25" i="10"/>
  <c r="R25" i="10"/>
  <c r="Q25" i="10"/>
  <c r="U25" i="10" s="1"/>
  <c r="V25" i="10" s="1"/>
  <c r="C25" i="10"/>
  <c r="T24" i="10"/>
  <c r="R24" i="10"/>
  <c r="Q24" i="10"/>
  <c r="U24" i="10" s="1"/>
  <c r="V24" i="10" s="1"/>
  <c r="C24" i="10"/>
  <c r="T23" i="10"/>
  <c r="R23" i="10"/>
  <c r="Q23" i="10"/>
  <c r="C23" i="10"/>
  <c r="T22" i="10"/>
  <c r="R22" i="10"/>
  <c r="Q22" i="10"/>
  <c r="U22" i="10" s="1"/>
  <c r="V22" i="10" s="1"/>
  <c r="C22" i="10"/>
  <c r="T21" i="10"/>
  <c r="R21" i="10"/>
  <c r="Q21" i="10"/>
  <c r="U21" i="10" s="1"/>
  <c r="V21" i="10" s="1"/>
  <c r="C21" i="10"/>
  <c r="T20" i="10"/>
  <c r="R20" i="10"/>
  <c r="Q20" i="10"/>
  <c r="U20" i="10" s="1"/>
  <c r="V20" i="10" s="1"/>
  <c r="C20" i="10"/>
  <c r="T19" i="10"/>
  <c r="R19" i="10"/>
  <c r="Q19" i="10"/>
  <c r="U19" i="10" s="1"/>
  <c r="V19" i="10" s="1"/>
  <c r="C19" i="10"/>
  <c r="T18" i="10"/>
  <c r="R18" i="10"/>
  <c r="Q18" i="10"/>
  <c r="U18" i="10" s="1"/>
  <c r="V18" i="10" s="1"/>
  <c r="C18" i="10"/>
  <c r="T17" i="10"/>
  <c r="R17" i="10"/>
  <c r="Q17" i="10"/>
  <c r="U17" i="10" s="1"/>
  <c r="V17" i="10" s="1"/>
  <c r="C17" i="10"/>
  <c r="T16" i="10"/>
  <c r="R16" i="10"/>
  <c r="Q16" i="10"/>
  <c r="U16" i="10" s="1"/>
  <c r="V16" i="10" s="1"/>
  <c r="C16" i="10"/>
  <c r="T15" i="10"/>
  <c r="R15" i="10"/>
  <c r="Q15" i="10"/>
  <c r="C15" i="10"/>
  <c r="T14" i="10"/>
  <c r="R14" i="10"/>
  <c r="Q14" i="10"/>
  <c r="U14" i="10" s="1"/>
  <c r="V14" i="10" s="1"/>
  <c r="C14" i="10"/>
  <c r="T13" i="10"/>
  <c r="R13" i="10"/>
  <c r="Q13" i="10"/>
  <c r="U13" i="10" s="1"/>
  <c r="V13" i="10" s="1"/>
  <c r="C13" i="10"/>
  <c r="T12" i="10"/>
  <c r="R12" i="10"/>
  <c r="Q12" i="10"/>
  <c r="U12" i="10" s="1"/>
  <c r="V12" i="10" s="1"/>
  <c r="C12" i="10"/>
  <c r="T11" i="10"/>
  <c r="R11" i="10"/>
  <c r="Q11" i="10"/>
  <c r="U11" i="10" s="1"/>
  <c r="V11" i="10" s="1"/>
  <c r="C11" i="10"/>
  <c r="T10" i="10"/>
  <c r="R10" i="10"/>
  <c r="Q10" i="10"/>
  <c r="U10" i="10" s="1"/>
  <c r="V10" i="10" s="1"/>
  <c r="C10" i="10"/>
  <c r="T9" i="10"/>
  <c r="R9" i="10"/>
  <c r="Q9" i="10"/>
  <c r="U9" i="10" s="1"/>
  <c r="V9" i="10" s="1"/>
  <c r="C9" i="10"/>
  <c r="T8" i="10"/>
  <c r="R8" i="10"/>
  <c r="Q8" i="10"/>
  <c r="U8" i="10" s="1"/>
  <c r="V8" i="10" s="1"/>
  <c r="C8" i="10"/>
  <c r="T7" i="10"/>
  <c r="R7" i="10"/>
  <c r="Q7" i="10"/>
  <c r="C7" i="10"/>
  <c r="T6" i="10"/>
  <c r="R6" i="10"/>
  <c r="Q6" i="10"/>
  <c r="U6" i="10" s="1"/>
  <c r="V6" i="10" s="1"/>
  <c r="C6" i="10"/>
  <c r="T5" i="10"/>
  <c r="R5" i="10"/>
  <c r="Q5" i="10"/>
  <c r="U5" i="10" s="1"/>
  <c r="V5" i="10" s="1"/>
  <c r="C5" i="10"/>
  <c r="T4" i="10"/>
  <c r="R4" i="10"/>
  <c r="Q4" i="10"/>
  <c r="C4" i="10"/>
  <c r="F1" i="10"/>
  <c r="I51" i="10" s="1"/>
  <c r="S19" i="11" l="1"/>
  <c r="S31" i="11"/>
  <c r="S51" i="11"/>
  <c r="S32" i="11"/>
  <c r="S48" i="11"/>
  <c r="S9" i="11"/>
  <c r="S49" i="11"/>
  <c r="U31" i="11"/>
  <c r="V31" i="11" s="1"/>
  <c r="S40" i="11"/>
  <c r="S43" i="11"/>
  <c r="S35" i="11"/>
  <c r="S47" i="11"/>
  <c r="U48" i="11"/>
  <c r="V48" i="11" s="1"/>
  <c r="S23" i="11"/>
  <c r="S15" i="11"/>
  <c r="U23" i="11"/>
  <c r="V23" i="11" s="1"/>
  <c r="S27" i="11"/>
  <c r="S39" i="11"/>
  <c r="S7" i="11"/>
  <c r="D44" i="14"/>
  <c r="D47" i="14"/>
  <c r="I52" i="14"/>
  <c r="D6" i="14"/>
  <c r="I20" i="14"/>
  <c r="D22" i="14"/>
  <c r="D39" i="14"/>
  <c r="I44" i="14"/>
  <c r="D46" i="14"/>
  <c r="D8" i="14"/>
  <c r="D10" i="14"/>
  <c r="D36" i="14"/>
  <c r="D14" i="14"/>
  <c r="D31" i="14"/>
  <c r="I36" i="14"/>
  <c r="D38" i="14"/>
  <c r="D28" i="14"/>
  <c r="D23" i="14"/>
  <c r="I28" i="14"/>
  <c r="D30" i="14"/>
  <c r="D20" i="14"/>
  <c r="D52" i="14"/>
  <c r="D12" i="14"/>
  <c r="D19" i="14"/>
  <c r="D27" i="14"/>
  <c r="D35" i="14"/>
  <c r="D43" i="14"/>
  <c r="D51" i="14"/>
  <c r="D16" i="14"/>
  <c r="D21" i="14"/>
  <c r="D24" i="14"/>
  <c r="D29" i="14"/>
  <c r="D32" i="14"/>
  <c r="D37" i="14"/>
  <c r="D40" i="14"/>
  <c r="D45" i="14"/>
  <c r="D48" i="14"/>
  <c r="D53" i="14"/>
  <c r="D4" i="14"/>
  <c r="D18" i="14"/>
  <c r="I21" i="14"/>
  <c r="I29" i="14"/>
  <c r="I37" i="14"/>
  <c r="I45" i="14"/>
  <c r="I53" i="14"/>
  <c r="AC5" i="14"/>
  <c r="AC9" i="14"/>
  <c r="AC7" i="14"/>
  <c r="AC11" i="14"/>
  <c r="S26" i="14"/>
  <c r="S34" i="14"/>
  <c r="S5" i="14"/>
  <c r="AA6" i="14"/>
  <c r="S7" i="14"/>
  <c r="AA8" i="14"/>
  <c r="S9" i="14"/>
  <c r="AA10" i="14"/>
  <c r="S11" i="14"/>
  <c r="S13" i="14"/>
  <c r="S15" i="14"/>
  <c r="S17" i="14"/>
  <c r="S19" i="14"/>
  <c r="I22" i="14"/>
  <c r="S27" i="14"/>
  <c r="I30" i="14"/>
  <c r="S35" i="14"/>
  <c r="I38" i="14"/>
  <c r="S43" i="14"/>
  <c r="I46" i="14"/>
  <c r="S51" i="14"/>
  <c r="I6" i="14"/>
  <c r="AB6" i="14"/>
  <c r="I8" i="14"/>
  <c r="AB8" i="14"/>
  <c r="I10" i="14"/>
  <c r="AB10" i="14"/>
  <c r="I12" i="14"/>
  <c r="I14" i="14"/>
  <c r="I16" i="14"/>
  <c r="I18" i="14"/>
  <c r="S20" i="14"/>
  <c r="I23" i="14"/>
  <c r="S28" i="14"/>
  <c r="I31" i="14"/>
  <c r="S36" i="14"/>
  <c r="I39" i="14"/>
  <c r="S44" i="14"/>
  <c r="I47" i="14"/>
  <c r="S52" i="14"/>
  <c r="S4" i="14"/>
  <c r="AC6" i="14"/>
  <c r="AC8" i="14"/>
  <c r="AC10" i="14"/>
  <c r="S21" i="14"/>
  <c r="I24" i="14"/>
  <c r="D25" i="14"/>
  <c r="S29" i="14"/>
  <c r="I32" i="14"/>
  <c r="D33" i="14"/>
  <c r="S37" i="14"/>
  <c r="I40" i="14"/>
  <c r="D41" i="14"/>
  <c r="S45" i="14"/>
  <c r="I48" i="14"/>
  <c r="D49" i="14"/>
  <c r="S53" i="14"/>
  <c r="U5" i="14"/>
  <c r="V5" i="14" s="1"/>
  <c r="S22" i="14"/>
  <c r="I25" i="14"/>
  <c r="D26" i="14"/>
  <c r="S30" i="14"/>
  <c r="I33" i="14"/>
  <c r="D34" i="14"/>
  <c r="S38" i="14"/>
  <c r="I41" i="14"/>
  <c r="D42" i="14"/>
  <c r="S46" i="14"/>
  <c r="I49" i="14"/>
  <c r="D50" i="14"/>
  <c r="S25" i="14"/>
  <c r="S41" i="14"/>
  <c r="S50" i="14"/>
  <c r="I4" i="14"/>
  <c r="D5" i="14"/>
  <c r="AA5" i="14"/>
  <c r="D7" i="14"/>
  <c r="AA7" i="14"/>
  <c r="D9" i="14"/>
  <c r="AA9" i="14"/>
  <c r="D11" i="14"/>
  <c r="AA11" i="14"/>
  <c r="D13" i="14"/>
  <c r="D15" i="14"/>
  <c r="D17" i="14"/>
  <c r="S23" i="14"/>
  <c r="I26" i="14"/>
  <c r="S31" i="14"/>
  <c r="I34" i="14"/>
  <c r="I42" i="14"/>
  <c r="I50" i="14"/>
  <c r="S33" i="14"/>
  <c r="S49" i="14"/>
  <c r="I5" i="14"/>
  <c r="AB5" i="14"/>
  <c r="I7" i="14"/>
  <c r="AB7" i="14"/>
  <c r="I9" i="14"/>
  <c r="AB9" i="14"/>
  <c r="I11" i="14"/>
  <c r="I13" i="14"/>
  <c r="I15" i="14"/>
  <c r="I17" i="14"/>
  <c r="I19" i="14"/>
  <c r="I27" i="14"/>
  <c r="I35" i="14"/>
  <c r="I43" i="14"/>
  <c r="S7" i="10"/>
  <c r="S46" i="10"/>
  <c r="S20" i="10"/>
  <c r="S36" i="10"/>
  <c r="S23" i="10"/>
  <c r="S43" i="10"/>
  <c r="S48" i="10"/>
  <c r="S52" i="10"/>
  <c r="S15" i="10"/>
  <c r="S31" i="10"/>
  <c r="U43" i="10"/>
  <c r="V43" i="10" s="1"/>
  <c r="S47" i="10"/>
  <c r="S51" i="10"/>
  <c r="U52" i="10"/>
  <c r="V52" i="10" s="1"/>
  <c r="S39" i="10"/>
  <c r="U4" i="10"/>
  <c r="V4" i="10" s="1"/>
  <c r="S35" i="10"/>
  <c r="U36" i="10"/>
  <c r="V36" i="10" s="1"/>
  <c r="S12" i="10"/>
  <c r="S28" i="10"/>
  <c r="S44" i="10"/>
  <c r="D18" i="11"/>
  <c r="D31" i="11"/>
  <c r="D16" i="11"/>
  <c r="I13" i="11"/>
  <c r="I28" i="11"/>
  <c r="D30" i="11"/>
  <c r="I12" i="11"/>
  <c r="I22" i="11"/>
  <c r="D51" i="11"/>
  <c r="D6" i="11"/>
  <c r="D43" i="11"/>
  <c r="D45" i="11"/>
  <c r="D21" i="11"/>
  <c r="D37" i="11"/>
  <c r="I6" i="11"/>
  <c r="D12" i="11"/>
  <c r="D40" i="11"/>
  <c r="D5" i="11"/>
  <c r="D11" i="11"/>
  <c r="D15" i="11"/>
  <c r="I21" i="11"/>
  <c r="D27" i="11"/>
  <c r="I30" i="11"/>
  <c r="I36" i="11"/>
  <c r="D48" i="11"/>
  <c r="I5" i="11"/>
  <c r="D8" i="11"/>
  <c r="I11" i="11"/>
  <c r="D14" i="11"/>
  <c r="D20" i="11"/>
  <c r="D24" i="11"/>
  <c r="D38" i="11"/>
  <c r="D39" i="11"/>
  <c r="D53" i="11"/>
  <c r="D4" i="11"/>
  <c r="I14" i="11"/>
  <c r="I20" i="11"/>
  <c r="D29" i="11"/>
  <c r="I38" i="11"/>
  <c r="I44" i="11"/>
  <c r="I4" i="11"/>
  <c r="D19" i="11"/>
  <c r="I29" i="11"/>
  <c r="D35" i="11"/>
  <c r="D46" i="11"/>
  <c r="D47" i="11"/>
  <c r="D7" i="11"/>
  <c r="D10" i="11"/>
  <c r="D13" i="11"/>
  <c r="I19" i="11"/>
  <c r="D22" i="11"/>
  <c r="D23" i="11"/>
  <c r="D32" i="11"/>
  <c r="I46" i="11"/>
  <c r="I52" i="11"/>
  <c r="S17" i="11"/>
  <c r="S33" i="11"/>
  <c r="S18" i="11"/>
  <c r="S26" i="11"/>
  <c r="S34" i="11"/>
  <c r="I37" i="11"/>
  <c r="S42" i="11"/>
  <c r="I45" i="11"/>
  <c r="S50" i="11"/>
  <c r="I53" i="11"/>
  <c r="S10" i="11"/>
  <c r="S11" i="11"/>
  <c r="S4" i="11"/>
  <c r="I7" i="11"/>
  <c r="S12" i="11"/>
  <c r="I15" i="11"/>
  <c r="S20" i="11"/>
  <c r="I23" i="11"/>
  <c r="S28" i="11"/>
  <c r="I31" i="11"/>
  <c r="S36" i="11"/>
  <c r="I39" i="11"/>
  <c r="S44" i="11"/>
  <c r="I47" i="11"/>
  <c r="S52" i="11"/>
  <c r="S5" i="11"/>
  <c r="I8" i="11"/>
  <c r="D9" i="11"/>
  <c r="U11" i="11"/>
  <c r="V11" i="11" s="1"/>
  <c r="S13" i="11"/>
  <c r="I16" i="11"/>
  <c r="D17" i="11"/>
  <c r="U19" i="11"/>
  <c r="V19" i="11" s="1"/>
  <c r="S21" i="11"/>
  <c r="I24" i="11"/>
  <c r="D25" i="11"/>
  <c r="U27" i="11"/>
  <c r="V27" i="11" s="1"/>
  <c r="S29" i="11"/>
  <c r="I32" i="11"/>
  <c r="D33" i="11"/>
  <c r="U35" i="11"/>
  <c r="V35" i="11" s="1"/>
  <c r="S37" i="11"/>
  <c r="I40" i="11"/>
  <c r="D41" i="11"/>
  <c r="U43" i="11"/>
  <c r="V43" i="11" s="1"/>
  <c r="S45" i="11"/>
  <c r="I48" i="11"/>
  <c r="D49" i="11"/>
  <c r="U51" i="11"/>
  <c r="V51" i="11" s="1"/>
  <c r="S53" i="11"/>
  <c r="S25" i="11"/>
  <c r="S41" i="11"/>
  <c r="U4" i="11"/>
  <c r="V4" i="11" s="1"/>
  <c r="S6" i="11"/>
  <c r="I9" i="11"/>
  <c r="S14" i="11"/>
  <c r="I17" i="11"/>
  <c r="S22" i="11"/>
  <c r="I25" i="11"/>
  <c r="D26" i="11"/>
  <c r="S30" i="11"/>
  <c r="I33" i="11"/>
  <c r="D34" i="11"/>
  <c r="S38" i="11"/>
  <c r="I41" i="11"/>
  <c r="D42" i="11"/>
  <c r="S46" i="11"/>
  <c r="I49" i="11"/>
  <c r="D50" i="11"/>
  <c r="I10" i="11"/>
  <c r="I18" i="11"/>
  <c r="I26" i="11"/>
  <c r="I34" i="11"/>
  <c r="I42" i="11"/>
  <c r="I50" i="11"/>
  <c r="S8" i="11"/>
  <c r="S16" i="11"/>
  <c r="S24" i="11"/>
  <c r="I27" i="11"/>
  <c r="D28" i="11"/>
  <c r="I35" i="11"/>
  <c r="D36" i="11"/>
  <c r="I43" i="11"/>
  <c r="D44" i="11"/>
  <c r="I51" i="11"/>
  <c r="D7" i="10"/>
  <c r="D10" i="10"/>
  <c r="D22" i="10"/>
  <c r="D29" i="10"/>
  <c r="D38" i="10"/>
  <c r="D45" i="10"/>
  <c r="D6" i="10"/>
  <c r="D14" i="10"/>
  <c r="D19" i="10"/>
  <c r="D26" i="10"/>
  <c r="D35" i="10"/>
  <c r="D42" i="10"/>
  <c r="D47" i="10"/>
  <c r="I6" i="10"/>
  <c r="D9" i="10"/>
  <c r="D16" i="10"/>
  <c r="D53" i="10"/>
  <c r="D17" i="10"/>
  <c r="D40" i="10"/>
  <c r="D11" i="10"/>
  <c r="I16" i="10"/>
  <c r="D21" i="10"/>
  <c r="D30" i="10"/>
  <c r="D37" i="10"/>
  <c r="D46" i="10"/>
  <c r="D51" i="10"/>
  <c r="D8" i="10"/>
  <c r="D32" i="10"/>
  <c r="D48" i="10"/>
  <c r="D50" i="10"/>
  <c r="D24" i="10"/>
  <c r="D5" i="10"/>
  <c r="I8" i="10"/>
  <c r="D13" i="10"/>
  <c r="D18" i="10"/>
  <c r="D27" i="10"/>
  <c r="D34" i="10"/>
  <c r="D43" i="10"/>
  <c r="D52" i="10"/>
  <c r="I24" i="10"/>
  <c r="S6" i="10"/>
  <c r="I9" i="10"/>
  <c r="D4" i="10"/>
  <c r="S8" i="10"/>
  <c r="I11" i="10"/>
  <c r="D12" i="10"/>
  <c r="S16" i="10"/>
  <c r="I19" i="10"/>
  <c r="D20" i="10"/>
  <c r="S24" i="10"/>
  <c r="I27" i="10"/>
  <c r="D28" i="10"/>
  <c r="U7" i="10"/>
  <c r="V7" i="10" s="1"/>
  <c r="S9" i="10"/>
  <c r="I12" i="10"/>
  <c r="S17" i="10"/>
  <c r="I20" i="10"/>
  <c r="U23" i="10"/>
  <c r="V23" i="10" s="1"/>
  <c r="U31" i="10"/>
  <c r="V31" i="10" s="1"/>
  <c r="S33" i="10"/>
  <c r="I36" i="10"/>
  <c r="U39" i="10"/>
  <c r="V39" i="10" s="1"/>
  <c r="S41" i="10"/>
  <c r="I44" i="10"/>
  <c r="U47" i="10"/>
  <c r="V47" i="10" s="1"/>
  <c r="S49" i="10"/>
  <c r="I52" i="10"/>
  <c r="S21" i="10"/>
  <c r="D25" i="10"/>
  <c r="S32" i="10"/>
  <c r="I35" i="10"/>
  <c r="D36" i="10"/>
  <c r="S40" i="10"/>
  <c r="I43" i="10"/>
  <c r="D44" i="10"/>
  <c r="I4" i="10"/>
  <c r="U15" i="10"/>
  <c r="V15" i="10" s="1"/>
  <c r="S25" i="10"/>
  <c r="I28" i="10"/>
  <c r="I5" i="10"/>
  <c r="S10" i="10"/>
  <c r="I13" i="10"/>
  <c r="S18" i="10"/>
  <c r="I21" i="10"/>
  <c r="S26" i="10"/>
  <c r="I29" i="10"/>
  <c r="S34" i="10"/>
  <c r="I37" i="10"/>
  <c r="S42" i="10"/>
  <c r="I45" i="10"/>
  <c r="U48" i="10"/>
  <c r="V48" i="10" s="1"/>
  <c r="S50" i="10"/>
  <c r="I53" i="10"/>
  <c r="S11" i="10"/>
  <c r="I14" i="10"/>
  <c r="D15" i="10"/>
  <c r="S19" i="10"/>
  <c r="I22" i="10"/>
  <c r="D23" i="10"/>
  <c r="S27" i="10"/>
  <c r="I30" i="10"/>
  <c r="D31" i="10"/>
  <c r="I38" i="10"/>
  <c r="D39" i="10"/>
  <c r="I46" i="10"/>
  <c r="S4" i="10"/>
  <c r="I7" i="10"/>
  <c r="I15" i="10"/>
  <c r="I23" i="10"/>
  <c r="I31" i="10"/>
  <c r="I39" i="10"/>
  <c r="I47" i="10"/>
  <c r="S29" i="10"/>
  <c r="I32" i="10"/>
  <c r="D33" i="10"/>
  <c r="S37" i="10"/>
  <c r="I40" i="10"/>
  <c r="D41" i="10"/>
  <c r="S45" i="10"/>
  <c r="I48" i="10"/>
  <c r="D49" i="10"/>
  <c r="S53" i="10"/>
  <c r="S5" i="10"/>
  <c r="S14" i="10"/>
  <c r="I17" i="10"/>
  <c r="S22" i="10"/>
  <c r="I25" i="10"/>
  <c r="S30" i="10"/>
  <c r="I33" i="10"/>
  <c r="S38" i="10"/>
  <c r="I41" i="10"/>
  <c r="S13" i="10"/>
  <c r="I49" i="10"/>
  <c r="I10" i="10"/>
  <c r="I18" i="10"/>
  <c r="I26" i="10"/>
  <c r="I34" i="10"/>
  <c r="I42" i="10"/>
  <c r="I50" i="10"/>
  <c r="F1" i="1"/>
  <c r="R53" i="1"/>
  <c r="Q53" i="1"/>
  <c r="C53" i="1"/>
  <c r="R52" i="1"/>
  <c r="Q52" i="1"/>
  <c r="U52" i="1" s="1"/>
  <c r="C52" i="1"/>
  <c r="R51" i="1"/>
  <c r="Q51" i="1"/>
  <c r="U51" i="1" s="1"/>
  <c r="C51" i="1"/>
  <c r="R50" i="1"/>
  <c r="Q50" i="1"/>
  <c r="U50" i="1" s="1"/>
  <c r="C50" i="1"/>
  <c r="R49" i="1"/>
  <c r="Q49" i="1"/>
  <c r="U49" i="1" s="1"/>
  <c r="C49" i="1"/>
  <c r="R48" i="1"/>
  <c r="Q48" i="1"/>
  <c r="U48" i="1" s="1"/>
  <c r="C48" i="1"/>
  <c r="R47" i="1"/>
  <c r="Q47" i="1"/>
  <c r="C47" i="1"/>
  <c r="R46" i="1"/>
  <c r="Q46" i="1"/>
  <c r="U46" i="1" s="1"/>
  <c r="C46" i="1"/>
  <c r="R45" i="1"/>
  <c r="Q45" i="1"/>
  <c r="U45" i="1" s="1"/>
  <c r="C45" i="1"/>
  <c r="R44" i="1"/>
  <c r="Q44" i="1"/>
  <c r="U44" i="1" s="1"/>
  <c r="C44" i="1"/>
  <c r="R43" i="1"/>
  <c r="Q43" i="1"/>
  <c r="U43" i="1" s="1"/>
  <c r="C43" i="1"/>
  <c r="R42" i="1"/>
  <c r="Q42" i="1"/>
  <c r="U42" i="1" s="1"/>
  <c r="C42" i="1"/>
  <c r="R41" i="1"/>
  <c r="Q41" i="1"/>
  <c r="U41" i="1" s="1"/>
  <c r="C41" i="1"/>
  <c r="R40" i="1"/>
  <c r="Q40" i="1"/>
  <c r="U40" i="1" s="1"/>
  <c r="C40" i="1"/>
  <c r="R39" i="1"/>
  <c r="Q39" i="1"/>
  <c r="U39" i="1" s="1"/>
  <c r="C39" i="1"/>
  <c r="R38" i="1"/>
  <c r="Q38" i="1"/>
  <c r="U38" i="1" s="1"/>
  <c r="C38" i="1"/>
  <c r="R37" i="1"/>
  <c r="Q37" i="1"/>
  <c r="U37" i="1" s="1"/>
  <c r="C37" i="1"/>
  <c r="R36" i="1"/>
  <c r="Q36" i="1"/>
  <c r="U36" i="1" s="1"/>
  <c r="C36" i="1"/>
  <c r="R35" i="1"/>
  <c r="Q35" i="1"/>
  <c r="U35" i="1" s="1"/>
  <c r="C35" i="1"/>
  <c r="R34" i="1"/>
  <c r="Q34" i="1"/>
  <c r="U34" i="1" s="1"/>
  <c r="C34" i="1"/>
  <c r="R33" i="1"/>
  <c r="Q33" i="1"/>
  <c r="U33" i="1" s="1"/>
  <c r="C33" i="1"/>
  <c r="R32" i="1"/>
  <c r="Q32" i="1"/>
  <c r="U32" i="1" s="1"/>
  <c r="C32" i="1"/>
  <c r="R31" i="1"/>
  <c r="Q31" i="1"/>
  <c r="U31" i="1" s="1"/>
  <c r="V31" i="1" s="1"/>
  <c r="C31" i="1"/>
  <c r="R30" i="1"/>
  <c r="Q30" i="1"/>
  <c r="U30" i="1" s="1"/>
  <c r="C30" i="1"/>
  <c r="R29" i="1"/>
  <c r="Q29" i="1"/>
  <c r="C29" i="1"/>
  <c r="R28" i="1"/>
  <c r="Q28" i="1"/>
  <c r="U28" i="1" s="1"/>
  <c r="C28" i="1"/>
  <c r="R27" i="1"/>
  <c r="Q27" i="1"/>
  <c r="U27" i="1" s="1"/>
  <c r="C27" i="1"/>
  <c r="R26" i="1"/>
  <c r="Q26" i="1"/>
  <c r="C26" i="1"/>
  <c r="R25" i="1"/>
  <c r="Q25" i="1"/>
  <c r="U25" i="1" s="1"/>
  <c r="C25" i="1"/>
  <c r="R24" i="1"/>
  <c r="Q24" i="1"/>
  <c r="U24" i="1" s="1"/>
  <c r="C24" i="1"/>
  <c r="R23" i="1"/>
  <c r="Q23" i="1"/>
  <c r="C23" i="1"/>
  <c r="R22" i="1"/>
  <c r="Q22" i="1"/>
  <c r="U22" i="1" s="1"/>
  <c r="C22" i="1"/>
  <c r="R21" i="1"/>
  <c r="Q21" i="1"/>
  <c r="U21" i="1" s="1"/>
  <c r="C21" i="1"/>
  <c r="R20" i="1"/>
  <c r="Q20" i="1"/>
  <c r="U20" i="1" s="1"/>
  <c r="C20" i="1"/>
  <c r="R19" i="1"/>
  <c r="Q19" i="1"/>
  <c r="U19" i="1" s="1"/>
  <c r="C19" i="1"/>
  <c r="R18" i="1"/>
  <c r="Q18" i="1"/>
  <c r="U18" i="1" s="1"/>
  <c r="C18" i="1"/>
  <c r="R17" i="1"/>
  <c r="Q17" i="1"/>
  <c r="U17" i="1" s="1"/>
  <c r="C17" i="1"/>
  <c r="R16" i="1"/>
  <c r="Q16" i="1"/>
  <c r="U16" i="1" s="1"/>
  <c r="C16" i="1"/>
  <c r="R15" i="1"/>
  <c r="Q15" i="1"/>
  <c r="C15" i="1"/>
  <c r="R14" i="1"/>
  <c r="Q14" i="1"/>
  <c r="U14" i="1" s="1"/>
  <c r="C14" i="1"/>
  <c r="R13" i="1"/>
  <c r="Q13" i="1"/>
  <c r="C13" i="1"/>
  <c r="T12" i="1"/>
  <c r="R12" i="1"/>
  <c r="Q12" i="1"/>
  <c r="U12" i="1" s="1"/>
  <c r="C12" i="1"/>
  <c r="R11" i="1"/>
  <c r="Q11" i="1"/>
  <c r="U11" i="1" s="1"/>
  <c r="C11" i="1"/>
  <c r="R10" i="1"/>
  <c r="Q10" i="1"/>
  <c r="U10" i="1" s="1"/>
  <c r="C10" i="1"/>
  <c r="R9" i="1"/>
  <c r="Q9" i="1"/>
  <c r="U9" i="1" s="1"/>
  <c r="C9" i="1"/>
  <c r="T8" i="1"/>
  <c r="R8" i="1"/>
  <c r="Q8" i="1"/>
  <c r="C8" i="1"/>
  <c r="T7" i="1"/>
  <c r="R7" i="1"/>
  <c r="Q7" i="1"/>
  <c r="U7" i="1" s="1"/>
  <c r="C7" i="1"/>
  <c r="R6" i="1"/>
  <c r="Q6" i="1"/>
  <c r="C6" i="1"/>
  <c r="R5" i="1"/>
  <c r="Q5" i="1"/>
  <c r="C5" i="1"/>
  <c r="T4" i="1"/>
  <c r="R4" i="1"/>
  <c r="Q4" i="1"/>
  <c r="U4" i="1" s="1"/>
  <c r="V4" i="1" s="1"/>
  <c r="C4" i="1"/>
  <c r="T29" i="1"/>
  <c r="T32" i="1"/>
  <c r="T26" i="1"/>
  <c r="T40" i="1"/>
  <c r="T11" i="1"/>
  <c r="T47" i="1"/>
  <c r="AB17" i="14" l="1"/>
  <c r="AB15" i="14"/>
  <c r="AB13" i="14"/>
  <c r="AC15" i="14"/>
  <c r="AA17" i="14"/>
  <c r="AA15" i="14"/>
  <c r="AA13" i="14"/>
  <c r="AC13" i="14"/>
  <c r="AC18" i="14"/>
  <c r="AC16" i="14"/>
  <c r="AC14" i="14"/>
  <c r="AC12" i="14"/>
  <c r="AC17" i="14"/>
  <c r="AB18" i="14"/>
  <c r="AB16" i="14"/>
  <c r="AB14" i="14"/>
  <c r="AB12" i="14"/>
  <c r="AA18" i="14"/>
  <c r="AA16" i="14"/>
  <c r="AA14" i="14"/>
  <c r="AA12" i="14"/>
  <c r="AC18" i="10"/>
  <c r="AA16" i="10"/>
  <c r="AB13" i="10"/>
  <c r="AA14" i="10"/>
  <c r="AB18" i="10"/>
  <c r="AC15" i="10"/>
  <c r="AA13" i="10"/>
  <c r="AB16" i="10"/>
  <c r="AA18" i="10"/>
  <c r="AB15" i="10"/>
  <c r="AC12" i="10"/>
  <c r="AB14" i="10"/>
  <c r="AC17" i="10"/>
  <c r="AA15" i="10"/>
  <c r="AB12" i="10"/>
  <c r="AA17" i="10"/>
  <c r="AC16" i="10"/>
  <c r="AB17" i="10"/>
  <c r="AC14" i="10"/>
  <c r="AA12" i="10"/>
  <c r="AC13" i="10"/>
  <c r="AC10" i="10"/>
  <c r="AA8" i="10"/>
  <c r="AB5" i="10"/>
  <c r="AC11" i="10"/>
  <c r="AB8" i="10"/>
  <c r="AB10" i="10"/>
  <c r="AC7" i="10"/>
  <c r="AA5" i="10"/>
  <c r="AB6" i="10"/>
  <c r="AC8" i="10"/>
  <c r="AA10" i="10"/>
  <c r="AB7" i="10"/>
  <c r="AA6" i="10"/>
  <c r="AA11" i="10"/>
  <c r="AC9" i="10"/>
  <c r="AA7" i="10"/>
  <c r="AC5" i="10"/>
  <c r="AB9" i="10"/>
  <c r="AC6" i="10"/>
  <c r="AA9" i="10"/>
  <c r="AB11" i="10"/>
  <c r="U26" i="1"/>
  <c r="V26" i="1" s="1"/>
  <c r="U8" i="1"/>
  <c r="V8" i="1" s="1"/>
  <c r="V41" i="1"/>
  <c r="V40" i="1"/>
  <c r="U47" i="1"/>
  <c r="V47" i="1" s="1"/>
  <c r="U23" i="1"/>
  <c r="V23" i="1" s="1"/>
  <c r="U15" i="1"/>
  <c r="V15" i="1" s="1"/>
  <c r="U6" i="1"/>
  <c r="V6" i="1" s="1"/>
  <c r="V33" i="1"/>
  <c r="V49" i="1"/>
  <c r="V34" i="1"/>
  <c r="V42" i="1"/>
  <c r="V7" i="1"/>
  <c r="V9" i="1"/>
  <c r="V22" i="1"/>
  <c r="V35" i="1"/>
  <c r="V43" i="1"/>
  <c r="V17" i="1"/>
  <c r="V25" i="1"/>
  <c r="V38" i="1"/>
  <c r="V46" i="1"/>
  <c r="U53" i="1"/>
  <c r="V53" i="1" s="1"/>
  <c r="U29" i="1"/>
  <c r="V29" i="1" s="1"/>
  <c r="U13" i="1"/>
  <c r="V13" i="1" s="1"/>
  <c r="U5" i="1"/>
  <c r="V5" i="1" s="1"/>
  <c r="V28" i="1"/>
  <c r="V20" i="1"/>
  <c r="S5" i="1"/>
  <c r="T9" i="1"/>
  <c r="T10" i="1"/>
  <c r="T18" i="1"/>
  <c r="T24" i="1"/>
  <c r="T6" i="1"/>
  <c r="S9" i="1"/>
  <c r="I11" i="1"/>
  <c r="I14" i="1"/>
  <c r="D48" i="1"/>
  <c r="S10" i="1"/>
  <c r="S11" i="1"/>
  <c r="S12" i="1"/>
  <c r="V12" i="1"/>
  <c r="S14" i="1"/>
  <c r="D24" i="1"/>
  <c r="D30" i="1"/>
  <c r="D22" i="1"/>
  <c r="S27" i="1"/>
  <c r="I45" i="1"/>
  <c r="I41" i="1"/>
  <c r="I35" i="1"/>
  <c r="I50" i="1"/>
  <c r="I36" i="1"/>
  <c r="I30" i="1"/>
  <c r="D51" i="1"/>
  <c r="I46" i="1"/>
  <c r="I42" i="1"/>
  <c r="D37" i="1"/>
  <c r="D32" i="1"/>
  <c r="I31" i="1"/>
  <c r="I51" i="1"/>
  <c r="D47" i="1"/>
  <c r="D43" i="1"/>
  <c r="I37" i="1"/>
  <c r="I32" i="1"/>
  <c r="D52" i="1"/>
  <c r="I47" i="1"/>
  <c r="I43" i="1"/>
  <c r="D38" i="1"/>
  <c r="I48" i="1"/>
  <c r="I44" i="1"/>
  <c r="I39" i="1"/>
  <c r="I34" i="1"/>
  <c r="I24" i="1"/>
  <c r="I53" i="1"/>
  <c r="I49" i="1"/>
  <c r="I40" i="1"/>
  <c r="I29" i="1"/>
  <c r="D21" i="1"/>
  <c r="I20" i="1"/>
  <c r="I16" i="1"/>
  <c r="I25" i="1"/>
  <c r="I21" i="1"/>
  <c r="D44" i="1"/>
  <c r="D27" i="1"/>
  <c r="I22" i="1"/>
  <c r="I17" i="1"/>
  <c r="D5" i="1"/>
  <c r="D4" i="1"/>
  <c r="I6" i="1"/>
  <c r="D39" i="1"/>
  <c r="D34" i="1"/>
  <c r="D33" i="1"/>
  <c r="D26" i="1"/>
  <c r="I15" i="1"/>
  <c r="I5" i="1"/>
  <c r="I4" i="1"/>
  <c r="I27" i="1"/>
  <c r="I26" i="1"/>
  <c r="I18" i="1"/>
  <c r="I10" i="1"/>
  <c r="I9" i="1"/>
  <c r="I8" i="1"/>
  <c r="I7" i="1"/>
  <c r="I52" i="1"/>
  <c r="I23" i="1"/>
  <c r="I19" i="1"/>
  <c r="D13" i="1"/>
  <c r="I12" i="1"/>
  <c r="I33" i="1"/>
  <c r="D20" i="1"/>
  <c r="D16" i="1"/>
  <c r="I13" i="1"/>
  <c r="D15" i="1"/>
  <c r="S23" i="1"/>
  <c r="I38" i="1"/>
  <c r="S52" i="1"/>
  <c r="S41" i="1"/>
  <c r="S15" i="1"/>
  <c r="D12" i="1"/>
  <c r="S16" i="1"/>
  <c r="D17" i="1"/>
  <c r="I28" i="1"/>
  <c r="D19" i="1"/>
  <c r="S43" i="1"/>
  <c r="S19" i="1"/>
  <c r="V19" i="1"/>
  <c r="S7" i="1"/>
  <c r="S4" i="1"/>
  <c r="S8" i="1"/>
  <c r="S18" i="1"/>
  <c r="S20" i="1"/>
  <c r="D25" i="1"/>
  <c r="S17" i="1"/>
  <c r="T19" i="1"/>
  <c r="S22" i="1"/>
  <c r="T27" i="1"/>
  <c r="S29" i="1"/>
  <c r="S39" i="1"/>
  <c r="V39" i="1"/>
  <c r="D50" i="1"/>
  <c r="T31" i="1"/>
  <c r="T37" i="1"/>
  <c r="T38" i="1"/>
  <c r="T44" i="1"/>
  <c r="T45" i="1"/>
  <c r="T28" i="1"/>
  <c r="T14" i="1"/>
  <c r="V16" i="1"/>
  <c r="S21" i="1"/>
  <c r="S25" i="1"/>
  <c r="V27" i="1"/>
  <c r="V30" i="1"/>
  <c r="S30" i="1"/>
  <c r="S32" i="1"/>
  <c r="S33" i="1"/>
  <c r="S34" i="1"/>
  <c r="D36" i="1"/>
  <c r="S44" i="1"/>
  <c r="V44" i="1"/>
  <c r="D11" i="1"/>
  <c r="S13" i="1"/>
  <c r="D14" i="1"/>
  <c r="T15" i="1"/>
  <c r="D23" i="1"/>
  <c r="S38" i="1"/>
  <c r="S46" i="1"/>
  <c r="T53" i="1"/>
  <c r="T36" i="1"/>
  <c r="T46" i="1"/>
  <c r="T52" i="1"/>
  <c r="T33" i="1"/>
  <c r="D6" i="1"/>
  <c r="D9" i="1"/>
  <c r="D10" i="1"/>
  <c r="V11" i="1"/>
  <c r="V14" i="1"/>
  <c r="T17" i="1"/>
  <c r="D18" i="1"/>
  <c r="T22" i="1"/>
  <c r="V24" i="1"/>
  <c r="S26" i="1"/>
  <c r="D42" i="1"/>
  <c r="T43" i="1"/>
  <c r="T5" i="1"/>
  <c r="D7" i="1"/>
  <c r="D8" i="1"/>
  <c r="T49" i="1"/>
  <c r="T35" i="1"/>
  <c r="T50" i="1"/>
  <c r="T42" i="1"/>
  <c r="T51" i="1"/>
  <c r="T48" i="1"/>
  <c r="T39" i="1"/>
  <c r="S53" i="1"/>
  <c r="S49" i="1"/>
  <c r="S40" i="1"/>
  <c r="V10" i="1"/>
  <c r="V18" i="1"/>
  <c r="T21" i="1"/>
  <c r="T25" i="1"/>
  <c r="D28" i="1"/>
  <c r="S28" i="1"/>
  <c r="S51" i="1"/>
  <c r="T41" i="1"/>
  <c r="T34" i="1"/>
  <c r="S6" i="1"/>
  <c r="T16" i="1"/>
  <c r="T20" i="1"/>
  <c r="V21" i="1"/>
  <c r="S24" i="1"/>
  <c r="T30" i="1"/>
  <c r="S37" i="1"/>
  <c r="S45" i="1"/>
  <c r="S47" i="1"/>
  <c r="S48" i="1"/>
  <c r="V48" i="1"/>
  <c r="T13" i="1"/>
  <c r="T23" i="1"/>
  <c r="D29" i="1"/>
  <c r="D31" i="1"/>
  <c r="S35" i="1"/>
  <c r="D46" i="1"/>
  <c r="S31" i="1"/>
  <c r="D35" i="1"/>
  <c r="V36" i="1"/>
  <c r="D41" i="1"/>
  <c r="S42" i="1"/>
  <c r="D45" i="1"/>
  <c r="V50" i="1"/>
  <c r="S36" i="1"/>
  <c r="D40" i="1"/>
  <c r="V45" i="1"/>
  <c r="D49" i="1"/>
  <c r="S50" i="1"/>
  <c r="D53" i="1"/>
  <c r="V52" i="1"/>
  <c r="V32" i="1"/>
  <c r="V37" i="1"/>
  <c r="V51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1F0C8CF-4A20-465B-8DF7-282F594424EF}" keepAlive="1" name="쿼리 - 연습04_01_텍스트" description="통합 문서의 '연습04_01_텍스트' 쿼리에 대한 연결입니다." type="5" refreshedVersion="0" background="1">
    <dbPr connection="Provider=Microsoft.Mashup.OleDb.1;Data Source=$Workbook$;Location=연습04_01_텍스트;Extended Properties=&quot;&quot;" command="SELECT * FROM [연습04_01_텍스트]"/>
  </connection>
</connections>
</file>

<file path=xl/sharedStrings.xml><?xml version="1.0" encoding="utf-8"?>
<sst xmlns="http://schemas.openxmlformats.org/spreadsheetml/2006/main" count="1018" uniqueCount="209">
  <si>
    <t>회원명</t>
    <phoneticPr fontId="1" type="noConversion"/>
  </si>
  <si>
    <t>전화번호</t>
    <phoneticPr fontId="1" type="noConversion"/>
  </si>
  <si>
    <t>가입년월일</t>
    <phoneticPr fontId="1" type="noConversion"/>
  </si>
  <si>
    <t>최근관람일</t>
    <phoneticPr fontId="1" type="noConversion"/>
  </si>
  <si>
    <t>양원석</t>
    <phoneticPr fontId="1" type="noConversion"/>
  </si>
  <si>
    <t>한수혜</t>
    <phoneticPr fontId="1" type="noConversion"/>
  </si>
  <si>
    <t>김승철</t>
    <phoneticPr fontId="1" type="noConversion"/>
  </si>
  <si>
    <t>이제환</t>
    <phoneticPr fontId="1" type="noConversion"/>
  </si>
  <si>
    <t>강주선</t>
    <phoneticPr fontId="1" type="noConversion"/>
  </si>
  <si>
    <t>곽승주</t>
    <phoneticPr fontId="1" type="noConversion"/>
  </si>
  <si>
    <t>김선수</t>
    <phoneticPr fontId="1" type="noConversion"/>
  </si>
  <si>
    <t>한화정</t>
    <phoneticPr fontId="1" type="noConversion"/>
  </si>
  <si>
    <t>양태욱</t>
    <phoneticPr fontId="1" type="noConversion"/>
  </si>
  <si>
    <t>연명진</t>
    <phoneticPr fontId="1" type="noConversion"/>
  </si>
  <si>
    <t>강웅전</t>
    <phoneticPr fontId="1" type="noConversion"/>
  </si>
  <si>
    <t>성혜빈</t>
    <phoneticPr fontId="1" type="noConversion"/>
  </si>
  <si>
    <t>강근우</t>
    <phoneticPr fontId="1" type="noConversion"/>
  </si>
  <si>
    <t>최현운</t>
    <phoneticPr fontId="1" type="noConversion"/>
  </si>
  <si>
    <t>장나영</t>
    <phoneticPr fontId="1" type="noConversion"/>
  </si>
  <si>
    <t>김준도</t>
    <phoneticPr fontId="1" type="noConversion"/>
  </si>
  <si>
    <t>최재환</t>
    <phoneticPr fontId="1" type="noConversion"/>
  </si>
  <si>
    <t>김기현</t>
    <phoneticPr fontId="1" type="noConversion"/>
  </si>
  <si>
    <t>박정이</t>
    <phoneticPr fontId="1" type="noConversion"/>
  </si>
  <si>
    <t>박도은</t>
    <phoneticPr fontId="1" type="noConversion"/>
  </si>
  <si>
    <t>박유현</t>
    <phoneticPr fontId="1" type="noConversion"/>
  </si>
  <si>
    <t>우예정</t>
    <phoneticPr fontId="1" type="noConversion"/>
  </si>
  <si>
    <t>김태평</t>
    <phoneticPr fontId="1" type="noConversion"/>
  </si>
  <si>
    <t>김선주</t>
    <phoneticPr fontId="1" type="noConversion"/>
  </si>
  <si>
    <t>장승환</t>
    <phoneticPr fontId="1" type="noConversion"/>
  </si>
  <si>
    <t>박준우</t>
    <phoneticPr fontId="1" type="noConversion"/>
  </si>
  <si>
    <t>강세연</t>
    <phoneticPr fontId="1" type="noConversion"/>
  </si>
  <si>
    <t>염진규</t>
    <phoneticPr fontId="1" type="noConversion"/>
  </si>
  <si>
    <t>이민준</t>
    <phoneticPr fontId="1" type="noConversion"/>
  </si>
  <si>
    <t>주민등록번호</t>
    <phoneticPr fontId="1" type="noConversion"/>
  </si>
  <si>
    <t>예매분야</t>
    <phoneticPr fontId="1" type="noConversion"/>
  </si>
  <si>
    <t>CL01</t>
    <phoneticPr fontId="1" type="noConversion"/>
  </si>
  <si>
    <t>CN02</t>
    <phoneticPr fontId="1" type="noConversion"/>
  </si>
  <si>
    <t>DC03</t>
    <phoneticPr fontId="1" type="noConversion"/>
  </si>
  <si>
    <t>FT04</t>
    <phoneticPr fontId="1" type="noConversion"/>
  </si>
  <si>
    <t>MU05</t>
    <phoneticPr fontId="1" type="noConversion"/>
  </si>
  <si>
    <t>MV06</t>
    <phoneticPr fontId="1" type="noConversion"/>
  </si>
  <si>
    <t>PL07</t>
    <phoneticPr fontId="1" type="noConversion"/>
  </si>
  <si>
    <t>850118-2</t>
    <phoneticPr fontId="1" type="noConversion"/>
  </si>
  <si>
    <t>860723-1</t>
    <phoneticPr fontId="1" type="noConversion"/>
  </si>
  <si>
    <t>940404-2</t>
    <phoneticPr fontId="1" type="noConversion"/>
  </si>
  <si>
    <t>881117-1</t>
    <phoneticPr fontId="1" type="noConversion"/>
  </si>
  <si>
    <t>860406-2</t>
    <phoneticPr fontId="1" type="noConversion"/>
  </si>
  <si>
    <t>870228-2</t>
    <phoneticPr fontId="1" type="noConversion"/>
  </si>
  <si>
    <t>900926-1</t>
    <phoneticPr fontId="1" type="noConversion"/>
  </si>
  <si>
    <t>930730-1</t>
    <phoneticPr fontId="1" type="noConversion"/>
  </si>
  <si>
    <t>860103-2</t>
    <phoneticPr fontId="1" type="noConversion"/>
  </si>
  <si>
    <t>940903-1</t>
    <phoneticPr fontId="1" type="noConversion"/>
  </si>
  <si>
    <t>980922-1</t>
    <phoneticPr fontId="1" type="noConversion"/>
  </si>
  <si>
    <t>991230-2</t>
    <phoneticPr fontId="1" type="noConversion"/>
  </si>
  <si>
    <t>940817-2</t>
    <phoneticPr fontId="1" type="noConversion"/>
  </si>
  <si>
    <t>951031-1</t>
    <phoneticPr fontId="1" type="noConversion"/>
  </si>
  <si>
    <t>서민규</t>
  </si>
  <si>
    <t>901226-1</t>
  </si>
  <si>
    <t>010-7362-9124</t>
  </si>
  <si>
    <t>강수연</t>
  </si>
  <si>
    <t>870519-2</t>
  </si>
  <si>
    <t>010-5742-3985</t>
  </si>
  <si>
    <t>김원태</t>
  </si>
  <si>
    <t>010-9654-7896</t>
  </si>
  <si>
    <t>이주영</t>
  </si>
  <si>
    <t>010-4123-6578</t>
  </si>
  <si>
    <t>송치환</t>
  </si>
  <si>
    <t>950113-1</t>
  </si>
  <si>
    <t>010-3214-5632</t>
  </si>
  <si>
    <t>박운호</t>
  </si>
  <si>
    <t>010-9658-7412</t>
  </si>
  <si>
    <t>남민정</t>
  </si>
  <si>
    <t>900702-2</t>
  </si>
  <si>
    <t>010-5412-5896</t>
  </si>
  <si>
    <t>장운후</t>
  </si>
  <si>
    <t>890909-1</t>
  </si>
  <si>
    <t>010-2133-4268</t>
  </si>
  <si>
    <t>배경진</t>
  </si>
  <si>
    <t>951111-2</t>
  </si>
  <si>
    <t>010-7436-8520</t>
  </si>
  <si>
    <t>최상규</t>
  </si>
  <si>
    <t>871018-1</t>
  </si>
  <si>
    <t>010-7025-9713</t>
  </si>
  <si>
    <t>이효선</t>
  </si>
  <si>
    <t>890403-2</t>
  </si>
  <si>
    <t>010-3388-4013</t>
  </si>
  <si>
    <t>임보은</t>
  </si>
  <si>
    <t>940502-2</t>
  </si>
  <si>
    <t>010-9223-4021</t>
  </si>
  <si>
    <t>편인아</t>
  </si>
  <si>
    <t>920324-2</t>
  </si>
  <si>
    <t>010-8264-5713</t>
  </si>
  <si>
    <t>최광석</t>
  </si>
  <si>
    <t>870629-1</t>
  </si>
  <si>
    <t>010-6148-3274</t>
  </si>
  <si>
    <t>김충현</t>
  </si>
  <si>
    <t>850201-1</t>
  </si>
  <si>
    <t>010-4523-6587</t>
  </si>
  <si>
    <t>우승원</t>
  </si>
  <si>
    <t>880129-1</t>
  </si>
  <si>
    <t>010-8012-4267</t>
  </si>
  <si>
    <t>김민하</t>
  </si>
  <si>
    <t>940720-2</t>
  </si>
  <si>
    <t>010-4586-6425</t>
  </si>
  <si>
    <t>권서준</t>
  </si>
  <si>
    <t>010-3102-9450</t>
  </si>
  <si>
    <t>김민석</t>
  </si>
  <si>
    <t>890917-1</t>
  </si>
  <si>
    <t>010-5842-8135</t>
  </si>
  <si>
    <t>김지아</t>
  </si>
  <si>
    <t>010-7982-1352</t>
  </si>
  <si>
    <t>장동현</t>
  </si>
  <si>
    <t>930321-1</t>
  </si>
  <si>
    <t>010-6011-7248</t>
  </si>
  <si>
    <t>합</t>
    <phoneticPr fontId="1" type="noConversion"/>
  </si>
  <si>
    <t>평균</t>
    <phoneticPr fontId="1" type="noConversion"/>
  </si>
  <si>
    <t>순위</t>
    <phoneticPr fontId="1" type="noConversion"/>
  </si>
  <si>
    <t>예매 현황</t>
    <phoneticPr fontId="1" type="noConversion"/>
  </si>
  <si>
    <t>920816-1</t>
    <phoneticPr fontId="1" type="noConversion"/>
  </si>
  <si>
    <t>860510-2</t>
    <phoneticPr fontId="1" type="noConversion"/>
  </si>
  <si>
    <t>960423-1</t>
    <phoneticPr fontId="1" type="noConversion"/>
  </si>
  <si>
    <t>910910-1</t>
    <phoneticPr fontId="1" type="noConversion"/>
  </si>
  <si>
    <t>871205-2</t>
    <phoneticPr fontId="1" type="noConversion"/>
  </si>
  <si>
    <t>880619-2</t>
    <phoneticPr fontId="1" type="noConversion"/>
  </si>
  <si>
    <t>901106-1</t>
    <phoneticPr fontId="1" type="noConversion"/>
  </si>
  <si>
    <t>940711-2</t>
    <phoneticPr fontId="1" type="noConversion"/>
  </si>
  <si>
    <t>881010-1</t>
    <phoneticPr fontId="1" type="noConversion"/>
  </si>
  <si>
    <t>930425-1</t>
    <phoneticPr fontId="1" type="noConversion"/>
  </si>
  <si>
    <t>990223-1</t>
    <phoneticPr fontId="1" type="noConversion"/>
  </si>
  <si>
    <t>마니아클럽
여부</t>
    <phoneticPr fontId="1" type="noConversion"/>
  </si>
  <si>
    <t>성별</t>
    <phoneticPr fontId="1" type="noConversion"/>
  </si>
  <si>
    <t>020113-3</t>
    <phoneticPr fontId="1" type="noConversion"/>
  </si>
  <si>
    <t>000826-4</t>
    <phoneticPr fontId="1" type="noConversion"/>
  </si>
  <si>
    <t>021129-3</t>
    <phoneticPr fontId="1" type="noConversion"/>
  </si>
  <si>
    <t>030620-3</t>
    <phoneticPr fontId="1" type="noConversion"/>
  </si>
  <si>
    <t>020406-3</t>
    <phoneticPr fontId="1" type="noConversion"/>
  </si>
  <si>
    <t>010907-4</t>
    <phoneticPr fontId="1" type="noConversion"/>
  </si>
  <si>
    <t>030614-3</t>
    <phoneticPr fontId="1" type="noConversion"/>
  </si>
  <si>
    <t>011203-3</t>
    <phoneticPr fontId="1" type="noConversion"/>
  </si>
  <si>
    <t>010615-4</t>
    <phoneticPr fontId="1" type="noConversion"/>
  </si>
  <si>
    <t>예매분야 참조표</t>
    <phoneticPr fontId="1" type="noConversion"/>
  </si>
  <si>
    <t>클래식</t>
    <phoneticPr fontId="1" type="noConversion"/>
  </si>
  <si>
    <t>콘서트</t>
    <phoneticPr fontId="1" type="noConversion"/>
  </si>
  <si>
    <t>무용</t>
    <phoneticPr fontId="1" type="noConversion"/>
  </si>
  <si>
    <t>페스티벌</t>
    <phoneticPr fontId="1" type="noConversion"/>
  </si>
  <si>
    <t>뮤지컬</t>
    <phoneticPr fontId="1" type="noConversion"/>
  </si>
  <si>
    <t>영화</t>
    <phoneticPr fontId="1" type="noConversion"/>
  </si>
  <si>
    <t>연극</t>
    <phoneticPr fontId="1" type="noConversion"/>
  </si>
  <si>
    <t>성별 참조표</t>
    <phoneticPr fontId="1" type="noConversion"/>
  </si>
  <si>
    <t>남</t>
    <phoneticPr fontId="1" type="noConversion"/>
  </si>
  <si>
    <t>여</t>
    <phoneticPr fontId="1" type="noConversion"/>
  </si>
  <si>
    <t>회원 등급 참조표</t>
    <phoneticPr fontId="1" type="noConversion"/>
  </si>
  <si>
    <t>영화등급 참조표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</si>
  <si>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</si>
  <si>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</si>
  <si>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</si>
  <si>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</si>
  <si>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등급</t>
    <phoneticPr fontId="1" type="noConversion"/>
  </si>
  <si>
    <t>STAR</t>
    <phoneticPr fontId="1" type="noConversion"/>
  </si>
  <si>
    <t>SKY</t>
    <phoneticPr fontId="1" type="noConversion"/>
  </si>
  <si>
    <t>EARTH</t>
    <phoneticPr fontId="1" type="noConversion"/>
  </si>
  <si>
    <t>수수료
할인</t>
    <phoneticPr fontId="1" type="noConversion"/>
  </si>
  <si>
    <t>생년월일</t>
    <phoneticPr fontId="1" type="noConversion"/>
  </si>
  <si>
    <t>오늘 날짜</t>
    <phoneticPr fontId="1" type="noConversion"/>
  </si>
  <si>
    <t>만
나이</t>
    <phoneticPr fontId="1" type="noConversion"/>
  </si>
  <si>
    <t>관람공백기
(일)</t>
    <phoneticPr fontId="1" type="noConversion"/>
  </si>
  <si>
    <t>할인율
(INDEX)</t>
    <phoneticPr fontId="1" type="noConversion"/>
  </si>
  <si>
    <t>010-2360-9814</t>
    <phoneticPr fontId="1" type="noConversion"/>
  </si>
  <si>
    <t>010-8533-4276</t>
    <phoneticPr fontId="1" type="noConversion"/>
  </si>
  <si>
    <t>010-9642-8513</t>
    <phoneticPr fontId="1" type="noConversion"/>
  </si>
  <si>
    <t>010-7105-8211</t>
    <phoneticPr fontId="1" type="noConversion"/>
  </si>
  <si>
    <t>010-3352-0147</t>
    <phoneticPr fontId="1" type="noConversion"/>
  </si>
  <si>
    <t>010-8129-4730</t>
    <phoneticPr fontId="1" type="noConversion"/>
  </si>
  <si>
    <t>010-2954-7816</t>
    <phoneticPr fontId="1" type="noConversion"/>
  </si>
  <si>
    <t>010-6245-8317</t>
    <phoneticPr fontId="1" type="noConversion"/>
  </si>
  <si>
    <t>010-7530-9510</t>
    <phoneticPr fontId="1" type="noConversion"/>
  </si>
  <si>
    <t>010-5011-7432</t>
    <phoneticPr fontId="1" type="noConversion"/>
  </si>
  <si>
    <t>010-6534-8139</t>
    <phoneticPr fontId="1" type="noConversion"/>
  </si>
  <si>
    <t>010-2174-3014</t>
    <phoneticPr fontId="1" type="noConversion"/>
  </si>
  <si>
    <t>010-4475-9910</t>
    <phoneticPr fontId="1" type="noConversion"/>
  </si>
  <si>
    <t>010-3265-8410</t>
    <phoneticPr fontId="1" type="noConversion"/>
  </si>
  <si>
    <t>010-2648-5317</t>
    <phoneticPr fontId="1" type="noConversion"/>
  </si>
  <si>
    <t>010-6499-8544</t>
    <phoneticPr fontId="1" type="noConversion"/>
  </si>
  <si>
    <t>010-8410-3978</t>
    <phoneticPr fontId="1" type="noConversion"/>
  </si>
  <si>
    <t>010-9887-2331</t>
    <phoneticPr fontId="1" type="noConversion"/>
  </si>
  <si>
    <t>010-2048-1311</t>
    <phoneticPr fontId="1" type="noConversion"/>
  </si>
  <si>
    <t>010-4672-8651</t>
    <phoneticPr fontId="1" type="noConversion"/>
  </si>
  <si>
    <t>010-9471-2384</t>
    <phoneticPr fontId="1" type="noConversion"/>
  </si>
  <si>
    <t>010-6877-2101</t>
    <phoneticPr fontId="1" type="noConversion"/>
  </si>
  <si>
    <t>010-3107-8499</t>
    <phoneticPr fontId="1" type="noConversion"/>
  </si>
  <si>
    <t>010-5619-7748</t>
    <phoneticPr fontId="1" type="noConversion"/>
  </si>
  <si>
    <t>010-7325-1643</t>
    <phoneticPr fontId="1" type="noConversion"/>
  </si>
  <si>
    <t>010-8122-5510</t>
    <phoneticPr fontId="1" type="noConversion"/>
  </si>
  <si>
    <t>010-9332-8193</t>
    <phoneticPr fontId="1" type="noConversion"/>
  </si>
  <si>
    <t>010-2458-7366</t>
    <phoneticPr fontId="1" type="noConversion"/>
  </si>
  <si>
    <t>010-4267-9132</t>
    <phoneticPr fontId="1" type="noConversion"/>
  </si>
  <si>
    <t>최애
분야</t>
    <phoneticPr fontId="1" type="noConversion"/>
  </si>
  <si>
    <t>클래식</t>
  </si>
  <si>
    <t>콘서트</t>
  </si>
  <si>
    <t>무용</t>
  </si>
  <si>
    <t>페스티벌</t>
  </si>
  <si>
    <t>뮤지컬</t>
  </si>
  <si>
    <t>영화</t>
  </si>
  <si>
    <t>연극</t>
  </si>
  <si>
    <t>남</t>
  </si>
  <si>
    <t>여</t>
  </si>
  <si>
    <t>예매합</t>
    <phoneticPr fontId="1" type="noConversion"/>
  </si>
  <si>
    <t>회원등급</t>
    <phoneticPr fontId="1" type="noConversion"/>
  </si>
  <si>
    <t>최애분야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</si>
</sst>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1" xfId="0" applyBorder="1">
      <alignment vertical="center"/>
    </xf>
    <xf numFmtId="9" fontId="0" fillId="0" borderId="1" xfId="0" applyNumberFormat="1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9" fontId="0" fillId="0" borderId="9" xfId="0" applyNumberFormat="1" applyBorder="1">
      <alignment vertical="center"/>
    </xf>
    <xf numFmtId="9" fontId="0" fillId="0" borderId="11" xfId="0" applyNumberFormat="1" applyBorder="1">
      <alignment vertical="center"/>
    </xf>
    <xf numFmtId="9" fontId="0" fillId="0" borderId="12" xfId="0" applyNumberFormat="1" applyBorder="1">
      <alignment vertical="center"/>
    </xf>
    <xf numFmtId="9" fontId="0" fillId="0" borderId="4" xfId="0" applyNumberFormat="1" applyBorder="1">
      <alignment vertical="center"/>
    </xf>
    <xf numFmtId="9" fontId="0" fillId="0" borderId="13" xfId="0" applyNumberFormat="1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9" fontId="0" fillId="0" borderId="6" xfId="0" applyNumberFormat="1" applyBorder="1">
      <alignment vertical="center"/>
    </xf>
    <xf numFmtId="9" fontId="0" fillId="0" borderId="18" xfId="0" applyNumberFormat="1" applyBorder="1">
      <alignment vertical="center"/>
    </xf>
    <xf numFmtId="9" fontId="0" fillId="0" borderId="19" xfId="0" applyNumberFormat="1" applyBorder="1">
      <alignment vertical="center"/>
    </xf>
    <xf numFmtId="0" fontId="0" fillId="0" borderId="20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5" xfId="0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14" fontId="2" fillId="0" borderId="0" xfId="0" applyNumberFormat="1" applyFo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CDCDFF"/>
      <color rgb="FFECD9FF"/>
      <color rgb="FF6600CC"/>
      <color rgb="FFFFE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Sheet14!$AA$4</c:f>
              <c:strCache>
                <c:ptCount val="1"/>
                <c:pt idx="0">
                  <c:v>STAR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Sheet14!$Y$5:$Z$18</c:f>
              <c:multiLvlStrCache>
                <c:ptCount val="14"/>
                <c:lvl>
                  <c:pt idx="0">
                    <c:v>클래식</c:v>
                  </c:pt>
                  <c:pt idx="1">
                    <c:v>콘서트</c:v>
                  </c:pt>
                  <c:pt idx="2">
                    <c:v>무용</c:v>
                  </c:pt>
                  <c:pt idx="3">
                    <c:v>페스티벌</c:v>
                  </c:pt>
                  <c:pt idx="4">
                    <c:v>뮤지컬</c:v>
                  </c:pt>
                  <c:pt idx="5">
                    <c:v>영화</c:v>
                  </c:pt>
                  <c:pt idx="6">
                    <c:v>연극</c:v>
                  </c:pt>
                  <c:pt idx="7">
                    <c:v>클래식</c:v>
                  </c:pt>
                  <c:pt idx="8">
                    <c:v>콘서트</c:v>
                  </c:pt>
                  <c:pt idx="9">
                    <c:v>무용</c:v>
                  </c:pt>
                  <c:pt idx="10">
                    <c:v>페스티벌</c:v>
                  </c:pt>
                  <c:pt idx="11">
                    <c:v>뮤지컬</c:v>
                  </c:pt>
                  <c:pt idx="12">
                    <c:v>영화</c:v>
                  </c:pt>
                  <c:pt idx="13">
                    <c:v>연극</c:v>
                  </c:pt>
                </c:lvl>
                <c:lvl>
                  <c:pt idx="0">
                    <c:v>남</c:v>
                  </c:pt>
                  <c:pt idx="7">
                    <c:v>여</c:v>
                  </c:pt>
                </c:lvl>
              </c:multiLvlStrCache>
            </c:multiLvlStrRef>
          </c:cat>
          <c:val>
            <c:numRef>
              <c:f>Sheet14!$AA$5:$AA$18</c:f>
              <c:numCache>
                <c:formatCode>General</c:formatCode>
                <c:ptCount val="14"/>
                <c:pt idx="0">
                  <c:v>0</c:v>
                </c:pt>
                <c:pt idx="1">
                  <c:v>23</c:v>
                </c:pt>
                <c:pt idx="2">
                  <c:v>0</c:v>
                </c:pt>
                <c:pt idx="3">
                  <c:v>15</c:v>
                </c:pt>
                <c:pt idx="4">
                  <c:v>123</c:v>
                </c:pt>
                <c:pt idx="5">
                  <c:v>267</c:v>
                </c:pt>
                <c:pt idx="6">
                  <c:v>79</c:v>
                </c:pt>
                <c:pt idx="7">
                  <c:v>165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220</c:v>
                </c:pt>
                <c:pt idx="13">
                  <c:v>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DC-40F2-913D-02B271D7471B}"/>
            </c:ext>
          </c:extLst>
        </c:ser>
        <c:ser>
          <c:idx val="1"/>
          <c:order val="1"/>
          <c:tx>
            <c:strRef>
              <c:f>Sheet14!$AB$4</c:f>
              <c:strCache>
                <c:ptCount val="1"/>
                <c:pt idx="0">
                  <c:v>SKY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Sheet14!$Y$5:$Z$18</c:f>
              <c:multiLvlStrCache>
                <c:ptCount val="14"/>
                <c:lvl>
                  <c:pt idx="0">
                    <c:v>클래식</c:v>
                  </c:pt>
                  <c:pt idx="1">
                    <c:v>콘서트</c:v>
                  </c:pt>
                  <c:pt idx="2">
                    <c:v>무용</c:v>
                  </c:pt>
                  <c:pt idx="3">
                    <c:v>페스티벌</c:v>
                  </c:pt>
                  <c:pt idx="4">
                    <c:v>뮤지컬</c:v>
                  </c:pt>
                  <c:pt idx="5">
                    <c:v>영화</c:v>
                  </c:pt>
                  <c:pt idx="6">
                    <c:v>연극</c:v>
                  </c:pt>
                  <c:pt idx="7">
                    <c:v>클래식</c:v>
                  </c:pt>
                  <c:pt idx="8">
                    <c:v>콘서트</c:v>
                  </c:pt>
                  <c:pt idx="9">
                    <c:v>무용</c:v>
                  </c:pt>
                  <c:pt idx="10">
                    <c:v>페스티벌</c:v>
                  </c:pt>
                  <c:pt idx="11">
                    <c:v>뮤지컬</c:v>
                  </c:pt>
                  <c:pt idx="12">
                    <c:v>영화</c:v>
                  </c:pt>
                  <c:pt idx="13">
                    <c:v>연극</c:v>
                  </c:pt>
                </c:lvl>
                <c:lvl>
                  <c:pt idx="0">
                    <c:v>남</c:v>
                  </c:pt>
                  <c:pt idx="7">
                    <c:v>여</c:v>
                  </c:pt>
                </c:lvl>
              </c:multiLvlStrCache>
            </c:multiLvlStrRef>
          </c:cat>
          <c:val>
            <c:numRef>
              <c:f>Sheet14!$AB$5:$AB$18</c:f>
              <c:numCache>
                <c:formatCode>General</c:formatCode>
                <c:ptCount val="14"/>
                <c:pt idx="0">
                  <c:v>0</c:v>
                </c:pt>
                <c:pt idx="1">
                  <c:v>270</c:v>
                </c:pt>
                <c:pt idx="2">
                  <c:v>29</c:v>
                </c:pt>
                <c:pt idx="3">
                  <c:v>184</c:v>
                </c:pt>
                <c:pt idx="4">
                  <c:v>246</c:v>
                </c:pt>
                <c:pt idx="5">
                  <c:v>236</c:v>
                </c:pt>
                <c:pt idx="6">
                  <c:v>190</c:v>
                </c:pt>
                <c:pt idx="7">
                  <c:v>165</c:v>
                </c:pt>
                <c:pt idx="8">
                  <c:v>135</c:v>
                </c:pt>
                <c:pt idx="9">
                  <c:v>0</c:v>
                </c:pt>
                <c:pt idx="10">
                  <c:v>95</c:v>
                </c:pt>
                <c:pt idx="11">
                  <c:v>89</c:v>
                </c:pt>
                <c:pt idx="12">
                  <c:v>312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DC-40F2-913D-02B271D7471B}"/>
            </c:ext>
          </c:extLst>
        </c:ser>
        <c:ser>
          <c:idx val="2"/>
          <c:order val="2"/>
          <c:tx>
            <c:strRef>
              <c:f>Sheet14!$AC$4</c:f>
              <c:strCache>
                <c:ptCount val="1"/>
                <c:pt idx="0">
                  <c:v>EARTH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Sheet14!$Y$5:$Z$18</c:f>
              <c:multiLvlStrCache>
                <c:ptCount val="14"/>
                <c:lvl>
                  <c:pt idx="0">
                    <c:v>클래식</c:v>
                  </c:pt>
                  <c:pt idx="1">
                    <c:v>콘서트</c:v>
                  </c:pt>
                  <c:pt idx="2">
                    <c:v>무용</c:v>
                  </c:pt>
                  <c:pt idx="3">
                    <c:v>페스티벌</c:v>
                  </c:pt>
                  <c:pt idx="4">
                    <c:v>뮤지컬</c:v>
                  </c:pt>
                  <c:pt idx="5">
                    <c:v>영화</c:v>
                  </c:pt>
                  <c:pt idx="6">
                    <c:v>연극</c:v>
                  </c:pt>
                  <c:pt idx="7">
                    <c:v>클래식</c:v>
                  </c:pt>
                  <c:pt idx="8">
                    <c:v>콘서트</c:v>
                  </c:pt>
                  <c:pt idx="9">
                    <c:v>무용</c:v>
                  </c:pt>
                  <c:pt idx="10">
                    <c:v>페스티벌</c:v>
                  </c:pt>
                  <c:pt idx="11">
                    <c:v>뮤지컬</c:v>
                  </c:pt>
                  <c:pt idx="12">
                    <c:v>영화</c:v>
                  </c:pt>
                  <c:pt idx="13">
                    <c:v>연극</c:v>
                  </c:pt>
                </c:lvl>
                <c:lvl>
                  <c:pt idx="0">
                    <c:v>남</c:v>
                  </c:pt>
                  <c:pt idx="7">
                    <c:v>여</c:v>
                  </c:pt>
                </c:lvl>
              </c:multiLvlStrCache>
            </c:multiLvlStrRef>
          </c:cat>
          <c:val>
            <c:numRef>
              <c:f>Sheet14!$AC$5:$AC$18</c:f>
              <c:numCache>
                <c:formatCode>General</c:formatCode>
                <c:ptCount val="14"/>
                <c:pt idx="0">
                  <c:v>0</c:v>
                </c:pt>
                <c:pt idx="1">
                  <c:v>153</c:v>
                </c:pt>
                <c:pt idx="2">
                  <c:v>52</c:v>
                </c:pt>
                <c:pt idx="3">
                  <c:v>63</c:v>
                </c:pt>
                <c:pt idx="4">
                  <c:v>11</c:v>
                </c:pt>
                <c:pt idx="5">
                  <c:v>258</c:v>
                </c:pt>
                <c:pt idx="6">
                  <c:v>40</c:v>
                </c:pt>
                <c:pt idx="7">
                  <c:v>165</c:v>
                </c:pt>
                <c:pt idx="8">
                  <c:v>88</c:v>
                </c:pt>
                <c:pt idx="9">
                  <c:v>46</c:v>
                </c:pt>
                <c:pt idx="10">
                  <c:v>27</c:v>
                </c:pt>
                <c:pt idx="11">
                  <c:v>52</c:v>
                </c:pt>
                <c:pt idx="12">
                  <c:v>116</c:v>
                </c:pt>
                <c:pt idx="13">
                  <c:v>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DC-40F2-913D-02B271D747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9395280"/>
        <c:axId val="239394800"/>
      </c:barChart>
      <c:catAx>
        <c:axId val="239395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39394800"/>
        <c:crosses val="autoZero"/>
        <c:auto val="1"/>
        <c:lblAlgn val="ctr"/>
        <c:lblOffset val="100"/>
        <c:noMultiLvlLbl val="0"/>
      </c:catAx>
      <c:valAx>
        <c:axId val="239394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39395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102870</xdr:colOff>
      <xdr:row>2</xdr:row>
      <xdr:rowOff>655320</xdr:rowOff>
    </xdr:from>
    <xdr:to>
      <xdr:col>24</xdr:col>
      <xdr:colOff>445770</xdr:colOff>
      <xdr:row>15</xdr:row>
      <xdr:rowOff>83820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AA097B5F-9C42-4DAD-B000-E65806033A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09638-C81F-43AA-964B-DBD9386C944C}">
  <dimension ref="A1:Z53"/>
  <sheetViews>
    <sheetView tabSelected="1" topLeftCell="M1" workbookViewId="0">
      <selection activeCell="Y3" sqref="Y3"/>
    </sheetView>
  </sheetViews>
  <sheetFormatPr defaultColWidth="9.09765625" defaultRowHeight="17.399999999999999" x14ac:dyDescent="0.4"/>
  <cols>
    <col min="1" max="1" width="7.69921875" style="20" customWidth="1"/>
    <col min="2" max="3" width="10.69921875" style="20" customWidth="1"/>
    <col min="4" max="4" width="7.796875" style="20" customWidth="1"/>
    <col min="5" max="5" width="5.59765625" style="20" customWidth="1"/>
    <col min="6" max="6" width="14" style="20" customWidth="1"/>
    <col min="7" max="7" width="10.69921875" style="20" customWidth="1"/>
    <col min="8" max="8" width="12" style="20" customWidth="1"/>
    <col min="9" max="9" width="6.59765625" style="20" customWidth="1"/>
    <col min="10" max="16" width="7.69921875" style="20" customWidth="1"/>
    <col min="17" max="19" width="7.59765625" style="20" customWidth="1"/>
    <col min="20" max="20" width="10" style="20" customWidth="1"/>
    <col min="21" max="21" width="6.69921875" style="20" customWidth="1"/>
    <col min="22" max="22" width="10.796875" style="20" customWidth="1"/>
    <col min="23" max="23" width="9.09765625" style="20" customWidth="1"/>
    <col min="24" max="24" width="3.69921875" style="20" customWidth="1"/>
    <col min="25" max="26" width="13.69921875" style="20" customWidth="1"/>
    <col min="27" max="16384" width="9.09765625" style="20"/>
  </cols>
  <sheetData>
    <row r="1" spans="1:26" x14ac:dyDescent="0.4">
      <c r="D1" s="38" t="s">
        <v>163</v>
      </c>
      <c r="E1" s="36"/>
      <c r="F1" s="22">
        <f ca="1">TODAY()</f>
        <v>45784</v>
      </c>
      <c r="G1" s="35"/>
      <c r="H1" s="23"/>
      <c r="I1" s="24"/>
      <c r="J1" s="36" t="s">
        <v>34</v>
      </c>
      <c r="K1" s="37"/>
      <c r="L1" s="37"/>
      <c r="M1" s="37"/>
      <c r="N1" s="37"/>
      <c r="O1" s="37"/>
      <c r="P1" s="37"/>
    </row>
    <row r="2" spans="1:26" x14ac:dyDescent="0.4">
      <c r="J2" s="21" t="s">
        <v>35</v>
      </c>
      <c r="K2" s="21" t="s">
        <v>36</v>
      </c>
      <c r="L2" s="21" t="s">
        <v>37</v>
      </c>
      <c r="M2" s="21" t="s">
        <v>38</v>
      </c>
      <c r="N2" s="21" t="s">
        <v>39</v>
      </c>
      <c r="O2" s="21" t="s">
        <v>40</v>
      </c>
      <c r="P2" s="21" t="s">
        <v>41</v>
      </c>
      <c r="Q2" s="37" t="s">
        <v>117</v>
      </c>
      <c r="R2" s="37"/>
      <c r="S2" s="37"/>
    </row>
    <row r="3" spans="1:26" ht="52.2" x14ac:dyDescent="0.4">
      <c r="A3" s="21" t="s">
        <v>0</v>
      </c>
      <c r="B3" s="21" t="s">
        <v>33</v>
      </c>
      <c r="C3" s="25" t="s">
        <v>162</v>
      </c>
      <c r="D3" s="25" t="s">
        <v>164</v>
      </c>
      <c r="E3" s="21" t="s">
        <v>130</v>
      </c>
      <c r="F3" s="26" t="s">
        <v>1</v>
      </c>
      <c r="G3" s="21" t="s">
        <v>2</v>
      </c>
      <c r="H3" s="21" t="s">
        <v>3</v>
      </c>
      <c r="I3" s="25" t="s">
        <v>165</v>
      </c>
      <c r="J3" s="21" t="s">
        <v>197</v>
      </c>
      <c r="K3" s="21" t="s">
        <v>198</v>
      </c>
      <c r="L3" s="21" t="s">
        <v>199</v>
      </c>
      <c r="M3" s="21" t="s">
        <v>200</v>
      </c>
      <c r="N3" s="21" t="s">
        <v>201</v>
      </c>
      <c r="O3" s="21" t="s">
        <v>202</v>
      </c>
      <c r="P3" s="21" t="s">
        <v>203</v>
      </c>
      <c r="Q3" s="21" t="s">
        <v>114</v>
      </c>
      <c r="R3" s="21" t="s">
        <v>115</v>
      </c>
      <c r="S3" s="21" t="s">
        <v>116</v>
      </c>
      <c r="T3" s="25" t="s">
        <v>196</v>
      </c>
      <c r="U3" s="25" t="s">
        <v>129</v>
      </c>
      <c r="V3" s="25" t="s">
        <v>157</v>
      </c>
      <c r="W3" s="25" t="s">
        <v>166</v>
      </c>
      <c r="Y3" s="21"/>
      <c r="Z3" s="21" t="s">
        <v>206</v>
      </c>
    </row>
    <row r="4" spans="1:26" x14ac:dyDescent="0.4">
      <c r="A4" s="27" t="s">
        <v>4</v>
      </c>
      <c r="B4" s="21" t="s">
        <v>118</v>
      </c>
      <c r="C4" s="22">
        <f t="shared" ref="C4:C35" si="0">DATE(IF(VALUE(RIGHT(B4,1))&gt;=3,LEFT(B4,2)+100,LEFT(B4,2)),MID(B4,3,2),MID(B4,5,2))</f>
        <v>33832</v>
      </c>
      <c r="D4" s="21">
        <f t="shared" ref="D4:D35" ca="1" si="1">DATEDIF(C4,$F$1,"y")</f>
        <v>32</v>
      </c>
      <c r="E4" s="21" t="s">
        <v>204</v>
      </c>
      <c r="F4" s="26" t="s">
        <v>167</v>
      </c>
      <c r="G4" s="22">
        <v>42424</v>
      </c>
      <c r="H4" s="22">
        <v>45354</v>
      </c>
      <c r="I4" s="21">
        <f t="shared" ref="I4:I35" ca="1" si="2">DATEDIF(H4,$F$1,"D")</f>
        <v>430</v>
      </c>
      <c r="J4" s="21">
        <v>0</v>
      </c>
      <c r="K4" s="21">
        <v>23</v>
      </c>
      <c r="L4" s="21">
        <v>0</v>
      </c>
      <c r="M4" s="21">
        <v>15</v>
      </c>
      <c r="N4" s="21">
        <v>58</v>
      </c>
      <c r="O4" s="21">
        <v>27</v>
      </c>
      <c r="P4" s="21">
        <v>79</v>
      </c>
      <c r="Q4" s="21">
        <f>SUM(J4:P4)</f>
        <v>202</v>
      </c>
      <c r="R4" s="21">
        <f>AVERAGE(J4:P4)</f>
        <v>28.857142857142858</v>
      </c>
      <c r="S4" s="21">
        <f>_xlfn.RANK.EQ(Q4,$Q$4:$Q$53,0)</f>
        <v>4</v>
      </c>
      <c r="T4" s="21" t="str">
        <f t="shared" ref="T4:T35" si="3">INDEX($J$3:$P$3,1,MATCH(MAX(J4:P4),J4:P4,0))</f>
        <v>연극</v>
      </c>
      <c r="U4" s="21" t="b">
        <f>AND(OR(J4&gt;=50, K4&gt;=50, L4&gt;=50, M4&gt;=50, N4&gt;=50, O4&gt;=50, P4&gt;=50),Q4&gt;=100)</f>
        <v>1</v>
      </c>
      <c r="V4" s="21" t="str">
        <f t="shared" ref="V4:V35" si="4">IF(AND(U4=TRUE, Q4&gt;=200), "STAR", IF(AND(U4=TRUE, Q4&gt;=100, Q4&lt;200), "SKY", "EARTH"))</f>
        <v>STAR</v>
      </c>
      <c r="W4" s="28">
        <v>0.1</v>
      </c>
      <c r="Y4" s="21" t="s">
        <v>197</v>
      </c>
      <c r="Z4" s="21">
        <f>SUM(J4:J53)</f>
        <v>659</v>
      </c>
    </row>
    <row r="5" spans="1:26" x14ac:dyDescent="0.4">
      <c r="A5" s="27" t="s">
        <v>5</v>
      </c>
      <c r="B5" s="21" t="s">
        <v>119</v>
      </c>
      <c r="C5" s="22">
        <f t="shared" si="0"/>
        <v>31542</v>
      </c>
      <c r="D5" s="21">
        <f t="shared" ca="1" si="1"/>
        <v>38</v>
      </c>
      <c r="E5" s="21" t="s">
        <v>205</v>
      </c>
      <c r="F5" s="26" t="s">
        <v>168</v>
      </c>
      <c r="G5" s="22">
        <v>43165</v>
      </c>
      <c r="H5" s="22">
        <v>45285</v>
      </c>
      <c r="I5" s="21">
        <f t="shared" ca="1" si="2"/>
        <v>499</v>
      </c>
      <c r="J5" s="21">
        <v>5</v>
      </c>
      <c r="K5" s="21">
        <v>16</v>
      </c>
      <c r="L5" s="21">
        <v>0</v>
      </c>
      <c r="M5" s="21">
        <v>19</v>
      </c>
      <c r="N5" s="21">
        <v>0</v>
      </c>
      <c r="O5" s="21">
        <v>0</v>
      </c>
      <c r="P5" s="21">
        <v>0</v>
      </c>
      <c r="Q5" s="21">
        <f t="shared" ref="Q5:Q53" si="5">SUM(J5:P5)</f>
        <v>40</v>
      </c>
      <c r="R5" s="21">
        <f t="shared" ref="R5:R53" si="6">AVERAGE(J5:P5)</f>
        <v>5.7142857142857144</v>
      </c>
      <c r="S5" s="21">
        <f t="shared" ref="S5:S53" si="7">_xlfn.RANK.EQ(Q5,$Q$4:$Q$53,0)</f>
        <v>32</v>
      </c>
      <c r="T5" s="21" t="str">
        <f t="shared" si="3"/>
        <v>페스티벌</v>
      </c>
      <c r="U5" s="21" t="b">
        <f t="shared" ref="U5:U53" si="8">AND(OR(J5&gt;=50, K5&gt;=50, L5&gt;=50, M5&gt;=50, N5&gt;=50, O5&gt;=50, P5&gt;=50),Q5&gt;=100)</f>
        <v>0</v>
      </c>
      <c r="V5" s="21" t="str">
        <f t="shared" si="4"/>
        <v>EARTH</v>
      </c>
      <c r="W5" s="28">
        <v>0</v>
      </c>
      <c r="Y5" s="21" t="s">
        <v>198</v>
      </c>
      <c r="Z5" s="21">
        <f>SUM(K4:K53)</f>
        <v>669</v>
      </c>
    </row>
    <row r="6" spans="1:26" x14ac:dyDescent="0.4">
      <c r="A6" s="27" t="s">
        <v>6</v>
      </c>
      <c r="B6" s="21" t="s">
        <v>120</v>
      </c>
      <c r="C6" s="22">
        <f t="shared" si="0"/>
        <v>35178</v>
      </c>
      <c r="D6" s="21">
        <f t="shared" ca="1" si="1"/>
        <v>29</v>
      </c>
      <c r="E6" s="21" t="s">
        <v>204</v>
      </c>
      <c r="F6" s="26" t="s">
        <v>169</v>
      </c>
      <c r="G6" s="22">
        <v>44521</v>
      </c>
      <c r="H6" s="22">
        <v>44854</v>
      </c>
      <c r="I6" s="21">
        <f t="shared" ca="1" si="2"/>
        <v>930</v>
      </c>
      <c r="J6" s="21">
        <v>0</v>
      </c>
      <c r="K6" s="21">
        <v>0</v>
      </c>
      <c r="L6" s="21">
        <v>0</v>
      </c>
      <c r="M6" s="21">
        <v>0</v>
      </c>
      <c r="N6" s="21">
        <v>65</v>
      </c>
      <c r="O6" s="21">
        <v>240</v>
      </c>
      <c r="P6" s="21">
        <v>0</v>
      </c>
      <c r="Q6" s="21">
        <f t="shared" si="5"/>
        <v>305</v>
      </c>
      <c r="R6" s="21">
        <f t="shared" si="6"/>
        <v>43.571428571428569</v>
      </c>
      <c r="S6" s="21">
        <f t="shared" si="7"/>
        <v>1</v>
      </c>
      <c r="T6" s="21" t="str">
        <f t="shared" si="3"/>
        <v>영화</v>
      </c>
      <c r="U6" s="21" t="b">
        <f t="shared" si="8"/>
        <v>1</v>
      </c>
      <c r="V6" s="21" t="str">
        <f t="shared" si="4"/>
        <v>STAR</v>
      </c>
      <c r="W6" s="28">
        <v>0.1</v>
      </c>
      <c r="Y6" s="21" t="s">
        <v>199</v>
      </c>
      <c r="Z6" s="21">
        <f>SUM(L4:L53)</f>
        <v>127</v>
      </c>
    </row>
    <row r="7" spans="1:26" x14ac:dyDescent="0.4">
      <c r="A7" s="27" t="s">
        <v>7</v>
      </c>
      <c r="B7" s="21" t="s">
        <v>121</v>
      </c>
      <c r="C7" s="22">
        <f t="shared" si="0"/>
        <v>33491</v>
      </c>
      <c r="D7" s="21">
        <f t="shared" ca="1" si="1"/>
        <v>33</v>
      </c>
      <c r="E7" s="21" t="s">
        <v>204</v>
      </c>
      <c r="F7" s="26" t="s">
        <v>170</v>
      </c>
      <c r="G7" s="22">
        <v>42081</v>
      </c>
      <c r="H7" s="22">
        <v>45285</v>
      </c>
      <c r="I7" s="21">
        <f t="shared" ca="1" si="2"/>
        <v>499</v>
      </c>
      <c r="J7" s="21">
        <v>0</v>
      </c>
      <c r="K7" s="21">
        <v>77</v>
      </c>
      <c r="L7" s="21">
        <v>0</v>
      </c>
      <c r="M7" s="21">
        <v>56</v>
      </c>
      <c r="N7" s="21">
        <v>0</v>
      </c>
      <c r="O7" s="21">
        <v>0</v>
      </c>
      <c r="P7" s="21">
        <v>0</v>
      </c>
      <c r="Q7" s="21">
        <f t="shared" si="5"/>
        <v>133</v>
      </c>
      <c r="R7" s="21">
        <f t="shared" si="6"/>
        <v>19</v>
      </c>
      <c r="S7" s="21">
        <f t="shared" si="7"/>
        <v>11</v>
      </c>
      <c r="T7" s="21" t="str">
        <f t="shared" si="3"/>
        <v>콘서트</v>
      </c>
      <c r="U7" s="21" t="b">
        <f t="shared" si="8"/>
        <v>1</v>
      </c>
      <c r="V7" s="21" t="str">
        <f t="shared" si="4"/>
        <v>SKY</v>
      </c>
      <c r="W7" s="28">
        <v>0.03</v>
      </c>
      <c r="Y7" s="21" t="s">
        <v>200</v>
      </c>
      <c r="Z7" s="21">
        <f>SUM(M4:M53)</f>
        <v>384</v>
      </c>
    </row>
    <row r="8" spans="1:26" x14ac:dyDescent="0.4">
      <c r="A8" s="27" t="s">
        <v>8</v>
      </c>
      <c r="B8" s="21" t="s">
        <v>122</v>
      </c>
      <c r="C8" s="22">
        <f t="shared" si="0"/>
        <v>32116</v>
      </c>
      <c r="D8" s="21">
        <f t="shared" ca="1" si="1"/>
        <v>37</v>
      </c>
      <c r="E8" s="21" t="s">
        <v>205</v>
      </c>
      <c r="F8" s="26" t="s">
        <v>171</v>
      </c>
      <c r="G8" s="22">
        <v>41509</v>
      </c>
      <c r="H8" s="22">
        <v>45114</v>
      </c>
      <c r="I8" s="21">
        <f t="shared" ca="1" si="2"/>
        <v>670</v>
      </c>
      <c r="J8" s="21">
        <v>165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47</v>
      </c>
      <c r="Q8" s="21">
        <f>SUM(J8:P8)</f>
        <v>212</v>
      </c>
      <c r="R8" s="21">
        <f t="shared" si="6"/>
        <v>30.285714285714285</v>
      </c>
      <c r="S8" s="21">
        <f t="shared" si="7"/>
        <v>3</v>
      </c>
      <c r="T8" s="21" t="str">
        <f t="shared" si="3"/>
        <v>클래식</v>
      </c>
      <c r="U8" s="21" t="b">
        <f t="shared" si="8"/>
        <v>1</v>
      </c>
      <c r="V8" s="21" t="str">
        <f t="shared" si="4"/>
        <v>STAR</v>
      </c>
      <c r="W8" s="28">
        <v>0.1</v>
      </c>
      <c r="Y8" s="21" t="s">
        <v>201</v>
      </c>
      <c r="Z8" s="21">
        <f>SUM(N4:N53)</f>
        <v>521</v>
      </c>
    </row>
    <row r="9" spans="1:26" x14ac:dyDescent="0.4">
      <c r="A9" s="27" t="s">
        <v>9</v>
      </c>
      <c r="B9" s="21" t="s">
        <v>123</v>
      </c>
      <c r="C9" s="22">
        <f t="shared" si="0"/>
        <v>32313</v>
      </c>
      <c r="D9" s="21">
        <f t="shared" ca="1" si="1"/>
        <v>36</v>
      </c>
      <c r="E9" s="21" t="s">
        <v>205</v>
      </c>
      <c r="F9" s="26" t="s">
        <v>172</v>
      </c>
      <c r="G9" s="22">
        <v>43570</v>
      </c>
      <c r="H9" s="22">
        <v>45154</v>
      </c>
      <c r="I9" s="21">
        <f t="shared" ca="1" si="2"/>
        <v>630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1">
        <v>104</v>
      </c>
      <c r="P9" s="21">
        <v>0</v>
      </c>
      <c r="Q9" s="21">
        <f t="shared" si="5"/>
        <v>104</v>
      </c>
      <c r="R9" s="21">
        <f t="shared" si="6"/>
        <v>14.857142857142858</v>
      </c>
      <c r="S9" s="21">
        <f t="shared" si="7"/>
        <v>20</v>
      </c>
      <c r="T9" s="21" t="str">
        <f t="shared" si="3"/>
        <v>영화</v>
      </c>
      <c r="U9" s="21" t="b">
        <f t="shared" si="8"/>
        <v>1</v>
      </c>
      <c r="V9" s="21" t="str">
        <f t="shared" si="4"/>
        <v>SKY</v>
      </c>
      <c r="W9" s="28">
        <v>0.03</v>
      </c>
      <c r="Y9" s="21" t="s">
        <v>202</v>
      </c>
      <c r="Z9" s="21">
        <f>SUM(O4:O53)</f>
        <v>1409</v>
      </c>
    </row>
    <row r="10" spans="1:26" x14ac:dyDescent="0.4">
      <c r="A10" s="27" t="s">
        <v>10</v>
      </c>
      <c r="B10" s="21" t="s">
        <v>124</v>
      </c>
      <c r="C10" s="22">
        <f t="shared" si="0"/>
        <v>33183</v>
      </c>
      <c r="D10" s="21">
        <f t="shared" ca="1" si="1"/>
        <v>34</v>
      </c>
      <c r="E10" s="21" t="s">
        <v>204</v>
      </c>
      <c r="F10" s="26" t="s">
        <v>173</v>
      </c>
      <c r="G10" s="22">
        <v>42560</v>
      </c>
      <c r="H10" s="22">
        <v>44815</v>
      </c>
      <c r="I10" s="21">
        <f t="shared" ca="1" si="2"/>
        <v>969</v>
      </c>
      <c r="J10" s="21">
        <v>0</v>
      </c>
      <c r="K10" s="21">
        <v>0</v>
      </c>
      <c r="L10" s="21">
        <v>0</v>
      </c>
      <c r="M10" s="21">
        <v>16</v>
      </c>
      <c r="N10" s="21">
        <v>0</v>
      </c>
      <c r="O10" s="21">
        <v>15</v>
      </c>
      <c r="P10" s="21">
        <v>0</v>
      </c>
      <c r="Q10" s="21">
        <f t="shared" si="5"/>
        <v>31</v>
      </c>
      <c r="R10" s="21">
        <f t="shared" si="6"/>
        <v>4.4285714285714288</v>
      </c>
      <c r="S10" s="21">
        <f t="shared" si="7"/>
        <v>35</v>
      </c>
      <c r="T10" s="21" t="str">
        <f t="shared" si="3"/>
        <v>페스티벌</v>
      </c>
      <c r="U10" s="21" t="b">
        <f t="shared" si="8"/>
        <v>0</v>
      </c>
      <c r="V10" s="21" t="str">
        <f t="shared" si="4"/>
        <v>EARTH</v>
      </c>
      <c r="W10" s="28">
        <v>0</v>
      </c>
      <c r="Y10" s="21" t="s">
        <v>203</v>
      </c>
      <c r="Z10" s="21">
        <f>SUM(P4:P53)</f>
        <v>405</v>
      </c>
    </row>
    <row r="11" spans="1:26" x14ac:dyDescent="0.4">
      <c r="A11" s="27" t="s">
        <v>11</v>
      </c>
      <c r="B11" s="21" t="s">
        <v>125</v>
      </c>
      <c r="C11" s="22">
        <f t="shared" si="0"/>
        <v>34526</v>
      </c>
      <c r="D11" s="21">
        <f t="shared" ca="1" si="1"/>
        <v>30</v>
      </c>
      <c r="E11" s="21" t="s">
        <v>205</v>
      </c>
      <c r="F11" s="26" t="s">
        <v>174</v>
      </c>
      <c r="G11" s="22">
        <v>40274</v>
      </c>
      <c r="H11" s="22">
        <v>44191</v>
      </c>
      <c r="I11" s="21">
        <f t="shared" ca="1" si="2"/>
        <v>1593</v>
      </c>
      <c r="J11" s="21">
        <v>0</v>
      </c>
      <c r="K11" s="21">
        <v>0</v>
      </c>
      <c r="L11" s="21">
        <v>8</v>
      </c>
      <c r="M11" s="21">
        <v>0</v>
      </c>
      <c r="N11" s="21">
        <v>0</v>
      </c>
      <c r="O11" s="21">
        <v>0</v>
      </c>
      <c r="P11" s="21">
        <v>0</v>
      </c>
      <c r="Q11" s="21">
        <f t="shared" si="5"/>
        <v>8</v>
      </c>
      <c r="R11" s="21">
        <f t="shared" si="6"/>
        <v>1.1428571428571428</v>
      </c>
      <c r="S11" s="21">
        <f t="shared" si="7"/>
        <v>43</v>
      </c>
      <c r="T11" s="21" t="str">
        <f t="shared" si="3"/>
        <v>무용</v>
      </c>
      <c r="U11" s="21" t="b">
        <f t="shared" si="8"/>
        <v>0</v>
      </c>
      <c r="V11" s="21" t="str">
        <f t="shared" si="4"/>
        <v>EARTH</v>
      </c>
      <c r="W11" s="28">
        <v>0</v>
      </c>
    </row>
    <row r="12" spans="1:26" x14ac:dyDescent="0.4">
      <c r="A12" s="27" t="s">
        <v>12</v>
      </c>
      <c r="B12" s="21" t="s">
        <v>126</v>
      </c>
      <c r="C12" s="22">
        <f t="shared" si="0"/>
        <v>32426</v>
      </c>
      <c r="D12" s="21">
        <f t="shared" ca="1" si="1"/>
        <v>36</v>
      </c>
      <c r="E12" s="21" t="s">
        <v>204</v>
      </c>
      <c r="F12" s="26" t="s">
        <v>175</v>
      </c>
      <c r="G12" s="22">
        <v>40849</v>
      </c>
      <c r="H12" s="22">
        <v>45297</v>
      </c>
      <c r="I12" s="21">
        <f t="shared" ca="1" si="2"/>
        <v>487</v>
      </c>
      <c r="J12" s="21">
        <v>0</v>
      </c>
      <c r="K12" s="21">
        <v>91</v>
      </c>
      <c r="L12" s="21">
        <v>0</v>
      </c>
      <c r="M12" s="21">
        <v>0</v>
      </c>
      <c r="N12" s="21">
        <v>0</v>
      </c>
      <c r="O12" s="21">
        <v>1</v>
      </c>
      <c r="P12" s="21">
        <v>23</v>
      </c>
      <c r="Q12" s="21">
        <f t="shared" si="5"/>
        <v>115</v>
      </c>
      <c r="R12" s="21">
        <f t="shared" si="6"/>
        <v>16.428571428571427</v>
      </c>
      <c r="S12" s="21">
        <f t="shared" si="7"/>
        <v>18</v>
      </c>
      <c r="T12" s="21" t="str">
        <f t="shared" si="3"/>
        <v>콘서트</v>
      </c>
      <c r="U12" s="21" t="b">
        <f t="shared" si="8"/>
        <v>1</v>
      </c>
      <c r="V12" s="21" t="str">
        <f t="shared" si="4"/>
        <v>SKY</v>
      </c>
      <c r="W12" s="28">
        <v>0.03</v>
      </c>
    </row>
    <row r="13" spans="1:26" x14ac:dyDescent="0.4">
      <c r="A13" s="27" t="s">
        <v>13</v>
      </c>
      <c r="B13" s="21" t="s">
        <v>127</v>
      </c>
      <c r="C13" s="22">
        <f t="shared" si="0"/>
        <v>34084</v>
      </c>
      <c r="D13" s="21">
        <f t="shared" ca="1" si="1"/>
        <v>32</v>
      </c>
      <c r="E13" s="21" t="s">
        <v>204</v>
      </c>
      <c r="F13" s="26" t="s">
        <v>176</v>
      </c>
      <c r="G13" s="22">
        <v>43184</v>
      </c>
      <c r="H13" s="22">
        <v>43901</v>
      </c>
      <c r="I13" s="21">
        <f t="shared" ca="1" si="2"/>
        <v>1883</v>
      </c>
      <c r="J13" s="21">
        <v>3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f t="shared" si="5"/>
        <v>3</v>
      </c>
      <c r="R13" s="21">
        <f t="shared" si="6"/>
        <v>0.42857142857142855</v>
      </c>
      <c r="S13" s="21">
        <f t="shared" si="7"/>
        <v>47</v>
      </c>
      <c r="T13" s="21" t="str">
        <f t="shared" si="3"/>
        <v>클래식</v>
      </c>
      <c r="U13" s="21" t="b">
        <f t="shared" si="8"/>
        <v>0</v>
      </c>
      <c r="V13" s="21" t="str">
        <f t="shared" si="4"/>
        <v>EARTH</v>
      </c>
      <c r="W13" s="28">
        <v>0</v>
      </c>
    </row>
    <row r="14" spans="1:26" x14ac:dyDescent="0.4">
      <c r="A14" s="27" t="s">
        <v>14</v>
      </c>
      <c r="B14" s="21" t="s">
        <v>128</v>
      </c>
      <c r="C14" s="22">
        <f t="shared" si="0"/>
        <v>36214</v>
      </c>
      <c r="D14" s="21">
        <f t="shared" ca="1" si="1"/>
        <v>26</v>
      </c>
      <c r="E14" s="21" t="s">
        <v>204</v>
      </c>
      <c r="F14" s="26" t="s">
        <v>177</v>
      </c>
      <c r="G14" s="22">
        <v>41955</v>
      </c>
      <c r="H14" s="22">
        <v>44353</v>
      </c>
      <c r="I14" s="21">
        <f t="shared" ca="1" si="2"/>
        <v>1431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63</v>
      </c>
      <c r="P14" s="21">
        <v>3</v>
      </c>
      <c r="Q14" s="21">
        <f t="shared" si="5"/>
        <v>66</v>
      </c>
      <c r="R14" s="21">
        <f t="shared" si="6"/>
        <v>9.4285714285714288</v>
      </c>
      <c r="S14" s="21">
        <f t="shared" si="7"/>
        <v>26</v>
      </c>
      <c r="T14" s="21" t="str">
        <f t="shared" si="3"/>
        <v>영화</v>
      </c>
      <c r="U14" s="21" t="b">
        <f t="shared" si="8"/>
        <v>0</v>
      </c>
      <c r="V14" s="21" t="str">
        <f t="shared" si="4"/>
        <v>EARTH</v>
      </c>
      <c r="W14" s="28">
        <v>0</v>
      </c>
    </row>
    <row r="15" spans="1:26" x14ac:dyDescent="0.4">
      <c r="A15" s="27" t="s">
        <v>15</v>
      </c>
      <c r="B15" s="21" t="s">
        <v>42</v>
      </c>
      <c r="C15" s="22">
        <f t="shared" si="0"/>
        <v>31065</v>
      </c>
      <c r="D15" s="21">
        <f t="shared" ca="1" si="1"/>
        <v>40</v>
      </c>
      <c r="E15" s="21" t="s">
        <v>205</v>
      </c>
      <c r="F15" s="26" t="s">
        <v>178</v>
      </c>
      <c r="G15" s="22">
        <v>44472</v>
      </c>
      <c r="H15" s="22">
        <v>45202</v>
      </c>
      <c r="I15" s="21">
        <f t="shared" ca="1" si="2"/>
        <v>582</v>
      </c>
      <c r="J15" s="21">
        <v>75</v>
      </c>
      <c r="K15" s="21">
        <v>0</v>
      </c>
      <c r="L15" s="21">
        <v>0</v>
      </c>
      <c r="M15" s="21">
        <v>0</v>
      </c>
      <c r="N15" s="21">
        <v>0</v>
      </c>
      <c r="O15" s="21">
        <v>82</v>
      </c>
      <c r="P15" s="21">
        <v>0</v>
      </c>
      <c r="Q15" s="21">
        <f t="shared" si="5"/>
        <v>157</v>
      </c>
      <c r="R15" s="21">
        <f t="shared" si="6"/>
        <v>22.428571428571427</v>
      </c>
      <c r="S15" s="21">
        <f t="shared" si="7"/>
        <v>7</v>
      </c>
      <c r="T15" s="21" t="str">
        <f t="shared" si="3"/>
        <v>영화</v>
      </c>
      <c r="U15" s="21" t="b">
        <f t="shared" si="8"/>
        <v>1</v>
      </c>
      <c r="V15" s="21" t="str">
        <f t="shared" si="4"/>
        <v>SKY</v>
      </c>
      <c r="W15" s="28">
        <v>0.04</v>
      </c>
    </row>
    <row r="16" spans="1:26" x14ac:dyDescent="0.4">
      <c r="A16" s="27" t="s">
        <v>16</v>
      </c>
      <c r="B16" s="21" t="s">
        <v>52</v>
      </c>
      <c r="C16" s="22">
        <f t="shared" si="0"/>
        <v>36060</v>
      </c>
      <c r="D16" s="21">
        <f t="shared" ca="1" si="1"/>
        <v>26</v>
      </c>
      <c r="E16" s="21" t="s">
        <v>204</v>
      </c>
      <c r="F16" s="26" t="s">
        <v>179</v>
      </c>
      <c r="G16" s="22">
        <v>43320</v>
      </c>
      <c r="H16" s="22">
        <v>44229</v>
      </c>
      <c r="I16" s="21">
        <f t="shared" ca="1" si="2"/>
        <v>1555</v>
      </c>
      <c r="J16" s="21">
        <v>41</v>
      </c>
      <c r="K16" s="21">
        <v>46</v>
      </c>
      <c r="L16" s="21">
        <v>42</v>
      </c>
      <c r="M16" s="21">
        <v>0</v>
      </c>
      <c r="N16" s="21">
        <v>0</v>
      </c>
      <c r="O16" s="21">
        <v>0</v>
      </c>
      <c r="P16" s="21">
        <v>0</v>
      </c>
      <c r="Q16" s="21">
        <f t="shared" si="5"/>
        <v>129</v>
      </c>
      <c r="R16" s="21">
        <f t="shared" si="6"/>
        <v>18.428571428571427</v>
      </c>
      <c r="S16" s="21">
        <f t="shared" si="7"/>
        <v>14</v>
      </c>
      <c r="T16" s="21" t="str">
        <f t="shared" si="3"/>
        <v>콘서트</v>
      </c>
      <c r="U16" s="21" t="b">
        <f t="shared" si="8"/>
        <v>0</v>
      </c>
      <c r="V16" s="21" t="str">
        <f t="shared" si="4"/>
        <v>EARTH</v>
      </c>
      <c r="W16" s="28">
        <v>0.01</v>
      </c>
    </row>
    <row r="17" spans="1:23" x14ac:dyDescent="0.4">
      <c r="A17" s="27" t="s">
        <v>17</v>
      </c>
      <c r="B17" s="21" t="s">
        <v>43</v>
      </c>
      <c r="C17" s="22">
        <f t="shared" si="0"/>
        <v>31616</v>
      </c>
      <c r="D17" s="21">
        <f t="shared" ca="1" si="1"/>
        <v>38</v>
      </c>
      <c r="E17" s="21" t="s">
        <v>204</v>
      </c>
      <c r="F17" s="26" t="s">
        <v>180</v>
      </c>
      <c r="G17" s="22">
        <v>40726</v>
      </c>
      <c r="H17" s="22">
        <v>45209</v>
      </c>
      <c r="I17" s="21">
        <f t="shared" ca="1" si="2"/>
        <v>575</v>
      </c>
      <c r="J17" s="21">
        <v>0</v>
      </c>
      <c r="K17" s="21">
        <v>35</v>
      </c>
      <c r="L17" s="21">
        <v>0</v>
      </c>
      <c r="M17" s="21">
        <v>40</v>
      </c>
      <c r="N17" s="21">
        <v>0</v>
      </c>
      <c r="O17" s="21">
        <v>25</v>
      </c>
      <c r="P17" s="21">
        <v>0</v>
      </c>
      <c r="Q17" s="21">
        <f t="shared" si="5"/>
        <v>100</v>
      </c>
      <c r="R17" s="21">
        <f t="shared" si="6"/>
        <v>14.285714285714286</v>
      </c>
      <c r="S17" s="21">
        <f t="shared" si="7"/>
        <v>21</v>
      </c>
      <c r="T17" s="21" t="str">
        <f t="shared" si="3"/>
        <v>페스티벌</v>
      </c>
      <c r="U17" s="21" t="b">
        <f t="shared" si="8"/>
        <v>0</v>
      </c>
      <c r="V17" s="21" t="str">
        <f t="shared" si="4"/>
        <v>EARTH</v>
      </c>
      <c r="W17" s="28">
        <v>0.01</v>
      </c>
    </row>
    <row r="18" spans="1:23" x14ac:dyDescent="0.4">
      <c r="A18" s="27" t="s">
        <v>18</v>
      </c>
      <c r="B18" s="21" t="s">
        <v>44</v>
      </c>
      <c r="C18" s="22">
        <f t="shared" si="0"/>
        <v>34428</v>
      </c>
      <c r="D18" s="21">
        <f t="shared" ca="1" si="1"/>
        <v>31</v>
      </c>
      <c r="E18" s="21" t="s">
        <v>205</v>
      </c>
      <c r="F18" s="26" t="s">
        <v>181</v>
      </c>
      <c r="G18" s="22">
        <v>43475</v>
      </c>
      <c r="H18" s="22">
        <v>45441</v>
      </c>
      <c r="I18" s="21">
        <f t="shared" ca="1" si="2"/>
        <v>343</v>
      </c>
      <c r="J18" s="21">
        <v>0</v>
      </c>
      <c r="K18" s="21">
        <v>0</v>
      </c>
      <c r="L18" s="21">
        <v>0</v>
      </c>
      <c r="M18" s="21">
        <v>8</v>
      </c>
      <c r="N18" s="21">
        <v>2</v>
      </c>
      <c r="O18" s="21">
        <v>54</v>
      </c>
      <c r="P18" s="21">
        <v>3</v>
      </c>
      <c r="Q18" s="21">
        <f t="shared" si="5"/>
        <v>67</v>
      </c>
      <c r="R18" s="21">
        <f t="shared" si="6"/>
        <v>9.5714285714285712</v>
      </c>
      <c r="S18" s="21">
        <f t="shared" si="7"/>
        <v>24</v>
      </c>
      <c r="T18" s="21" t="str">
        <f t="shared" si="3"/>
        <v>영화</v>
      </c>
      <c r="U18" s="21" t="b">
        <f t="shared" si="8"/>
        <v>0</v>
      </c>
      <c r="V18" s="21" t="str">
        <f t="shared" si="4"/>
        <v>EARTH</v>
      </c>
      <c r="W18" s="28">
        <v>0</v>
      </c>
    </row>
    <row r="19" spans="1:23" x14ac:dyDescent="0.4">
      <c r="A19" s="27" t="s">
        <v>19</v>
      </c>
      <c r="B19" s="21" t="s">
        <v>131</v>
      </c>
      <c r="C19" s="22">
        <f t="shared" si="0"/>
        <v>37269</v>
      </c>
      <c r="D19" s="21">
        <f t="shared" ca="1" si="1"/>
        <v>23</v>
      </c>
      <c r="E19" s="21" t="s">
        <v>204</v>
      </c>
      <c r="F19" s="26" t="s">
        <v>182</v>
      </c>
      <c r="G19" s="22">
        <v>41627</v>
      </c>
      <c r="H19" s="22">
        <v>45196</v>
      </c>
      <c r="I19" s="21">
        <f t="shared" ca="1" si="2"/>
        <v>588</v>
      </c>
      <c r="J19" s="21">
        <v>3</v>
      </c>
      <c r="K19" s="21">
        <v>7</v>
      </c>
      <c r="L19" s="21">
        <v>1</v>
      </c>
      <c r="M19" s="21">
        <v>1</v>
      </c>
      <c r="N19" s="21">
        <v>2</v>
      </c>
      <c r="O19" s="21">
        <v>32</v>
      </c>
      <c r="P19" s="21">
        <v>7</v>
      </c>
      <c r="Q19" s="21">
        <f t="shared" si="5"/>
        <v>53</v>
      </c>
      <c r="R19" s="21">
        <f t="shared" si="6"/>
        <v>7.5714285714285712</v>
      </c>
      <c r="S19" s="21">
        <f t="shared" si="7"/>
        <v>28</v>
      </c>
      <c r="T19" s="21" t="str">
        <f t="shared" si="3"/>
        <v>영화</v>
      </c>
      <c r="U19" s="21" t="b">
        <f t="shared" si="8"/>
        <v>0</v>
      </c>
      <c r="V19" s="21" t="str">
        <f t="shared" si="4"/>
        <v>EARTH</v>
      </c>
      <c r="W19" s="28">
        <v>0</v>
      </c>
    </row>
    <row r="20" spans="1:23" x14ac:dyDescent="0.4">
      <c r="A20" s="27" t="s">
        <v>20</v>
      </c>
      <c r="B20" s="21" t="s">
        <v>45</v>
      </c>
      <c r="C20" s="22">
        <f t="shared" si="0"/>
        <v>32464</v>
      </c>
      <c r="D20" s="21">
        <f t="shared" ca="1" si="1"/>
        <v>36</v>
      </c>
      <c r="E20" s="21" t="s">
        <v>204</v>
      </c>
      <c r="F20" s="26" t="s">
        <v>183</v>
      </c>
      <c r="G20" s="22">
        <v>40309</v>
      </c>
      <c r="H20" s="22">
        <v>44729</v>
      </c>
      <c r="I20" s="21">
        <f t="shared" ca="1" si="2"/>
        <v>1055</v>
      </c>
      <c r="J20" s="21">
        <v>1</v>
      </c>
      <c r="K20" s="21">
        <v>8</v>
      </c>
      <c r="L20" s="21">
        <v>0</v>
      </c>
      <c r="M20" s="21">
        <v>4</v>
      </c>
      <c r="N20" s="21">
        <v>91</v>
      </c>
      <c r="O20" s="21">
        <v>0</v>
      </c>
      <c r="P20" s="21">
        <v>28</v>
      </c>
      <c r="Q20" s="21">
        <f t="shared" si="5"/>
        <v>132</v>
      </c>
      <c r="R20" s="21">
        <f t="shared" si="6"/>
        <v>18.857142857142858</v>
      </c>
      <c r="S20" s="21">
        <f t="shared" si="7"/>
        <v>12</v>
      </c>
      <c r="T20" s="21" t="str">
        <f t="shared" si="3"/>
        <v>뮤지컬</v>
      </c>
      <c r="U20" s="21" t="b">
        <f t="shared" si="8"/>
        <v>1</v>
      </c>
      <c r="V20" s="21" t="str">
        <f t="shared" si="4"/>
        <v>SKY</v>
      </c>
      <c r="W20" s="28">
        <v>0.03</v>
      </c>
    </row>
    <row r="21" spans="1:23" x14ac:dyDescent="0.4">
      <c r="A21" s="27" t="s">
        <v>21</v>
      </c>
      <c r="B21" s="21" t="s">
        <v>46</v>
      </c>
      <c r="C21" s="22">
        <f t="shared" si="0"/>
        <v>31508</v>
      </c>
      <c r="D21" s="21">
        <f t="shared" ca="1" si="1"/>
        <v>39</v>
      </c>
      <c r="E21" s="21" t="s">
        <v>205</v>
      </c>
      <c r="F21" s="26" t="s">
        <v>184</v>
      </c>
      <c r="G21" s="22">
        <v>40997</v>
      </c>
      <c r="H21" s="22">
        <v>45009</v>
      </c>
      <c r="I21" s="21">
        <f t="shared" ca="1" si="2"/>
        <v>775</v>
      </c>
      <c r="J21" s="21">
        <v>0</v>
      </c>
      <c r="K21" s="21">
        <v>90</v>
      </c>
      <c r="L21" s="21">
        <v>0</v>
      </c>
      <c r="M21" s="21">
        <v>73</v>
      </c>
      <c r="N21" s="21">
        <v>0</v>
      </c>
      <c r="O21" s="21">
        <v>0</v>
      </c>
      <c r="P21" s="21">
        <v>0</v>
      </c>
      <c r="Q21" s="21">
        <f t="shared" si="5"/>
        <v>163</v>
      </c>
      <c r="R21" s="21">
        <f t="shared" si="6"/>
        <v>23.285714285714285</v>
      </c>
      <c r="S21" s="21">
        <f t="shared" si="7"/>
        <v>6</v>
      </c>
      <c r="T21" s="21" t="str">
        <f t="shared" si="3"/>
        <v>콘서트</v>
      </c>
      <c r="U21" s="21" t="b">
        <f t="shared" si="8"/>
        <v>1</v>
      </c>
      <c r="V21" s="21" t="str">
        <f t="shared" si="4"/>
        <v>SKY</v>
      </c>
      <c r="W21" s="28">
        <v>0.04</v>
      </c>
    </row>
    <row r="22" spans="1:23" x14ac:dyDescent="0.4">
      <c r="A22" s="27" t="s">
        <v>22</v>
      </c>
      <c r="B22" s="21" t="s">
        <v>53</v>
      </c>
      <c r="C22" s="22">
        <f t="shared" si="0"/>
        <v>36524</v>
      </c>
      <c r="D22" s="21">
        <f t="shared" ca="1" si="1"/>
        <v>25</v>
      </c>
      <c r="E22" s="21" t="s">
        <v>205</v>
      </c>
      <c r="F22" s="26" t="s">
        <v>185</v>
      </c>
      <c r="G22" s="22">
        <v>44802</v>
      </c>
      <c r="H22" s="22">
        <v>45330</v>
      </c>
      <c r="I22" s="21">
        <f t="shared" ca="1" si="2"/>
        <v>454</v>
      </c>
      <c r="J22" s="21">
        <v>65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f t="shared" si="5"/>
        <v>65</v>
      </c>
      <c r="R22" s="21">
        <f t="shared" si="6"/>
        <v>9.2857142857142865</v>
      </c>
      <c r="S22" s="21">
        <f t="shared" si="7"/>
        <v>27</v>
      </c>
      <c r="T22" s="21" t="str">
        <f t="shared" si="3"/>
        <v>클래식</v>
      </c>
      <c r="U22" s="21" t="b">
        <f t="shared" si="8"/>
        <v>0</v>
      </c>
      <c r="V22" s="21" t="str">
        <f t="shared" si="4"/>
        <v>EARTH</v>
      </c>
      <c r="W22" s="28">
        <v>0</v>
      </c>
    </row>
    <row r="23" spans="1:23" x14ac:dyDescent="0.4">
      <c r="A23" s="27" t="s">
        <v>23</v>
      </c>
      <c r="B23" s="21" t="s">
        <v>47</v>
      </c>
      <c r="C23" s="22">
        <f t="shared" si="0"/>
        <v>31836</v>
      </c>
      <c r="D23" s="21">
        <f t="shared" ca="1" si="1"/>
        <v>38</v>
      </c>
      <c r="E23" s="21" t="s">
        <v>205</v>
      </c>
      <c r="F23" s="26" t="s">
        <v>186</v>
      </c>
      <c r="G23" s="22">
        <v>42996</v>
      </c>
      <c r="H23" s="22">
        <v>44523</v>
      </c>
      <c r="I23" s="21">
        <f t="shared" ca="1" si="2"/>
        <v>1261</v>
      </c>
      <c r="J23" s="21">
        <v>0</v>
      </c>
      <c r="K23" s="21">
        <v>0</v>
      </c>
      <c r="L23" s="21">
        <v>4</v>
      </c>
      <c r="M23" s="21">
        <v>0</v>
      </c>
      <c r="N23" s="21">
        <v>9</v>
      </c>
      <c r="O23" s="21">
        <v>0</v>
      </c>
      <c r="P23" s="21">
        <v>6</v>
      </c>
      <c r="Q23" s="21">
        <f t="shared" si="5"/>
        <v>19</v>
      </c>
      <c r="R23" s="21">
        <f t="shared" si="6"/>
        <v>2.7142857142857144</v>
      </c>
      <c r="S23" s="21">
        <f t="shared" si="7"/>
        <v>39</v>
      </c>
      <c r="T23" s="21" t="str">
        <f t="shared" si="3"/>
        <v>뮤지컬</v>
      </c>
      <c r="U23" s="21" t="b">
        <f t="shared" si="8"/>
        <v>0</v>
      </c>
      <c r="V23" s="21" t="str">
        <f t="shared" si="4"/>
        <v>EARTH</v>
      </c>
      <c r="W23" s="28">
        <v>0</v>
      </c>
    </row>
    <row r="24" spans="1:23" x14ac:dyDescent="0.4">
      <c r="A24" s="27" t="s">
        <v>24</v>
      </c>
      <c r="B24" s="21" t="s">
        <v>48</v>
      </c>
      <c r="C24" s="22">
        <f t="shared" si="0"/>
        <v>33142</v>
      </c>
      <c r="D24" s="21">
        <f t="shared" ca="1" si="1"/>
        <v>34</v>
      </c>
      <c r="E24" s="21" t="s">
        <v>204</v>
      </c>
      <c r="F24" s="26" t="s">
        <v>187</v>
      </c>
      <c r="G24" s="22">
        <v>42117</v>
      </c>
      <c r="H24" s="22">
        <v>45146</v>
      </c>
      <c r="I24" s="21">
        <f t="shared" ca="1" si="2"/>
        <v>638</v>
      </c>
      <c r="J24" s="21">
        <v>0</v>
      </c>
      <c r="K24" s="21">
        <v>2</v>
      </c>
      <c r="L24" s="21">
        <v>0</v>
      </c>
      <c r="M24" s="21">
        <v>2</v>
      </c>
      <c r="N24" s="21">
        <v>3</v>
      </c>
      <c r="O24" s="21">
        <v>0</v>
      </c>
      <c r="P24" s="21">
        <v>1</v>
      </c>
      <c r="Q24" s="21">
        <f t="shared" si="5"/>
        <v>8</v>
      </c>
      <c r="R24" s="21">
        <f t="shared" si="6"/>
        <v>1.1428571428571428</v>
      </c>
      <c r="S24" s="21">
        <f t="shared" si="7"/>
        <v>43</v>
      </c>
      <c r="T24" s="21" t="str">
        <f t="shared" si="3"/>
        <v>뮤지컬</v>
      </c>
      <c r="U24" s="21" t="b">
        <f t="shared" si="8"/>
        <v>0</v>
      </c>
      <c r="V24" s="21" t="str">
        <f t="shared" si="4"/>
        <v>EARTH</v>
      </c>
      <c r="W24" s="28">
        <v>0</v>
      </c>
    </row>
    <row r="25" spans="1:23" x14ac:dyDescent="0.4">
      <c r="A25" s="27" t="s">
        <v>25</v>
      </c>
      <c r="B25" s="21" t="s">
        <v>132</v>
      </c>
      <c r="C25" s="22">
        <f t="shared" si="0"/>
        <v>36764</v>
      </c>
      <c r="D25" s="21">
        <f t="shared" ca="1" si="1"/>
        <v>24</v>
      </c>
      <c r="E25" s="21" t="s">
        <v>205</v>
      </c>
      <c r="F25" s="26" t="s">
        <v>188</v>
      </c>
      <c r="G25" s="22">
        <v>40464</v>
      </c>
      <c r="H25" s="22">
        <v>44105</v>
      </c>
      <c r="I25" s="21">
        <f t="shared" ca="1" si="2"/>
        <v>1679</v>
      </c>
      <c r="J25" s="21">
        <v>0</v>
      </c>
      <c r="K25" s="21">
        <v>29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f t="shared" si="5"/>
        <v>29</v>
      </c>
      <c r="R25" s="21">
        <f t="shared" si="6"/>
        <v>4.1428571428571432</v>
      </c>
      <c r="S25" s="21">
        <f t="shared" si="7"/>
        <v>36</v>
      </c>
      <c r="T25" s="21" t="str">
        <f t="shared" si="3"/>
        <v>콘서트</v>
      </c>
      <c r="U25" s="21" t="b">
        <f t="shared" si="8"/>
        <v>0</v>
      </c>
      <c r="V25" s="21" t="str">
        <f t="shared" si="4"/>
        <v>EARTH</v>
      </c>
      <c r="W25" s="28">
        <v>0</v>
      </c>
    </row>
    <row r="26" spans="1:23" x14ac:dyDescent="0.4">
      <c r="A26" s="27" t="s">
        <v>26</v>
      </c>
      <c r="B26" s="21" t="s">
        <v>49</v>
      </c>
      <c r="C26" s="22">
        <f t="shared" si="0"/>
        <v>34180</v>
      </c>
      <c r="D26" s="21">
        <f t="shared" ca="1" si="1"/>
        <v>31</v>
      </c>
      <c r="E26" s="21" t="s">
        <v>204</v>
      </c>
      <c r="F26" s="26" t="s">
        <v>189</v>
      </c>
      <c r="G26" s="22">
        <v>43528</v>
      </c>
      <c r="H26" s="22">
        <v>44489</v>
      </c>
      <c r="I26" s="21">
        <f t="shared" ca="1" si="2"/>
        <v>1295</v>
      </c>
      <c r="J26" s="21">
        <v>0</v>
      </c>
      <c r="K26" s="21">
        <v>0</v>
      </c>
      <c r="L26" s="21">
        <v>0</v>
      </c>
      <c r="M26" s="21">
        <v>0</v>
      </c>
      <c r="N26" s="21">
        <v>1</v>
      </c>
      <c r="O26" s="21">
        <v>1</v>
      </c>
      <c r="P26" s="21">
        <v>1</v>
      </c>
      <c r="Q26" s="21">
        <f t="shared" si="5"/>
        <v>3</v>
      </c>
      <c r="R26" s="21">
        <f t="shared" si="6"/>
        <v>0.42857142857142855</v>
      </c>
      <c r="S26" s="21">
        <f t="shared" si="7"/>
        <v>47</v>
      </c>
      <c r="T26" s="21" t="str">
        <f t="shared" si="3"/>
        <v>뮤지컬</v>
      </c>
      <c r="U26" s="21" t="b">
        <f t="shared" si="8"/>
        <v>0</v>
      </c>
      <c r="V26" s="21" t="str">
        <f t="shared" si="4"/>
        <v>EARTH</v>
      </c>
      <c r="W26" s="28">
        <v>0</v>
      </c>
    </row>
    <row r="27" spans="1:23" x14ac:dyDescent="0.4">
      <c r="A27" s="27" t="s">
        <v>27</v>
      </c>
      <c r="B27" s="21" t="s">
        <v>50</v>
      </c>
      <c r="C27" s="22">
        <f t="shared" si="0"/>
        <v>31415</v>
      </c>
      <c r="D27" s="21">
        <f t="shared" ca="1" si="1"/>
        <v>39</v>
      </c>
      <c r="E27" s="21" t="s">
        <v>205</v>
      </c>
      <c r="F27" s="26" t="s">
        <v>190</v>
      </c>
      <c r="G27" s="22">
        <v>40814</v>
      </c>
      <c r="H27" s="22">
        <v>45361</v>
      </c>
      <c r="I27" s="21">
        <f t="shared" ca="1" si="2"/>
        <v>423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220</v>
      </c>
      <c r="P27" s="21">
        <v>0</v>
      </c>
      <c r="Q27" s="21">
        <f t="shared" si="5"/>
        <v>220</v>
      </c>
      <c r="R27" s="21">
        <f t="shared" si="6"/>
        <v>31.428571428571427</v>
      </c>
      <c r="S27" s="21">
        <f t="shared" si="7"/>
        <v>2</v>
      </c>
      <c r="T27" s="21" t="str">
        <f t="shared" si="3"/>
        <v>영화</v>
      </c>
      <c r="U27" s="21" t="b">
        <f t="shared" si="8"/>
        <v>1</v>
      </c>
      <c r="V27" s="21" t="str">
        <f t="shared" si="4"/>
        <v>STAR</v>
      </c>
      <c r="W27" s="28">
        <v>0.1</v>
      </c>
    </row>
    <row r="28" spans="1:23" x14ac:dyDescent="0.4">
      <c r="A28" s="27" t="s">
        <v>28</v>
      </c>
      <c r="B28" s="21" t="s">
        <v>133</v>
      </c>
      <c r="C28" s="22">
        <f t="shared" si="0"/>
        <v>37589</v>
      </c>
      <c r="D28" s="21">
        <f t="shared" ca="1" si="1"/>
        <v>22</v>
      </c>
      <c r="E28" s="21" t="s">
        <v>204</v>
      </c>
      <c r="F28" s="26" t="s">
        <v>191</v>
      </c>
      <c r="G28" s="22">
        <v>41587</v>
      </c>
      <c r="H28" s="22">
        <v>44849</v>
      </c>
      <c r="I28" s="21">
        <f t="shared" ca="1" si="2"/>
        <v>935</v>
      </c>
      <c r="J28" s="21">
        <v>26</v>
      </c>
      <c r="K28" s="21">
        <v>41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f t="shared" si="5"/>
        <v>67</v>
      </c>
      <c r="R28" s="21">
        <f t="shared" si="6"/>
        <v>9.5714285714285712</v>
      </c>
      <c r="S28" s="21">
        <f t="shared" si="7"/>
        <v>24</v>
      </c>
      <c r="T28" s="21" t="str">
        <f t="shared" si="3"/>
        <v>콘서트</v>
      </c>
      <c r="U28" s="21" t="b">
        <f t="shared" si="8"/>
        <v>0</v>
      </c>
      <c r="V28" s="21" t="str">
        <f t="shared" si="4"/>
        <v>EARTH</v>
      </c>
      <c r="W28" s="28">
        <v>0</v>
      </c>
    </row>
    <row r="29" spans="1:23" x14ac:dyDescent="0.4">
      <c r="A29" s="27" t="s">
        <v>29</v>
      </c>
      <c r="B29" s="21" t="s">
        <v>134</v>
      </c>
      <c r="C29" s="22">
        <f t="shared" si="0"/>
        <v>37792</v>
      </c>
      <c r="D29" s="21">
        <f t="shared" ca="1" si="1"/>
        <v>21</v>
      </c>
      <c r="E29" s="21" t="s">
        <v>204</v>
      </c>
      <c r="F29" s="26" t="s">
        <v>192</v>
      </c>
      <c r="G29" s="22">
        <v>42134</v>
      </c>
      <c r="H29" s="22">
        <v>45201</v>
      </c>
      <c r="I29" s="21">
        <f t="shared" ca="1" si="2"/>
        <v>583</v>
      </c>
      <c r="J29" s="21">
        <v>1</v>
      </c>
      <c r="K29" s="21">
        <v>7</v>
      </c>
      <c r="L29" s="21">
        <v>1</v>
      </c>
      <c r="M29" s="21">
        <v>0</v>
      </c>
      <c r="N29" s="21">
        <v>0</v>
      </c>
      <c r="O29" s="21">
        <v>0</v>
      </c>
      <c r="P29" s="21">
        <v>19</v>
      </c>
      <c r="Q29" s="21">
        <f t="shared" si="5"/>
        <v>28</v>
      </c>
      <c r="R29" s="21">
        <f t="shared" si="6"/>
        <v>4</v>
      </c>
      <c r="S29" s="21">
        <f t="shared" si="7"/>
        <v>37</v>
      </c>
      <c r="T29" s="21" t="str">
        <f t="shared" si="3"/>
        <v>연극</v>
      </c>
      <c r="U29" s="21" t="b">
        <f t="shared" si="8"/>
        <v>0</v>
      </c>
      <c r="V29" s="21" t="str">
        <f t="shared" si="4"/>
        <v>EARTH</v>
      </c>
      <c r="W29" s="28">
        <v>0</v>
      </c>
    </row>
    <row r="30" spans="1:23" x14ac:dyDescent="0.4">
      <c r="A30" s="27" t="s">
        <v>30</v>
      </c>
      <c r="B30" s="21" t="s">
        <v>54</v>
      </c>
      <c r="C30" s="22">
        <f t="shared" si="0"/>
        <v>34563</v>
      </c>
      <c r="D30" s="21">
        <f t="shared" ca="1" si="1"/>
        <v>30</v>
      </c>
      <c r="E30" s="21" t="s">
        <v>205</v>
      </c>
      <c r="F30" s="26" t="s">
        <v>193</v>
      </c>
      <c r="G30" s="22">
        <v>42711</v>
      </c>
      <c r="H30" s="22">
        <v>44715</v>
      </c>
      <c r="I30" s="21">
        <f t="shared" ca="1" si="2"/>
        <v>1069</v>
      </c>
      <c r="J30" s="21">
        <v>0</v>
      </c>
      <c r="K30" s="21">
        <v>45</v>
      </c>
      <c r="L30" s="21">
        <v>0</v>
      </c>
      <c r="M30" s="21">
        <v>22</v>
      </c>
      <c r="N30" s="21">
        <v>89</v>
      </c>
      <c r="O30" s="21">
        <v>0</v>
      </c>
      <c r="P30" s="21">
        <v>0</v>
      </c>
      <c r="Q30" s="21">
        <f t="shared" si="5"/>
        <v>156</v>
      </c>
      <c r="R30" s="21">
        <f t="shared" si="6"/>
        <v>22.285714285714285</v>
      </c>
      <c r="S30" s="21">
        <f t="shared" si="7"/>
        <v>8</v>
      </c>
      <c r="T30" s="21" t="str">
        <f t="shared" si="3"/>
        <v>뮤지컬</v>
      </c>
      <c r="U30" s="21" t="b">
        <f t="shared" si="8"/>
        <v>1</v>
      </c>
      <c r="V30" s="21" t="str">
        <f t="shared" si="4"/>
        <v>SKY</v>
      </c>
      <c r="W30" s="28">
        <v>0.04</v>
      </c>
    </row>
    <row r="31" spans="1:23" x14ac:dyDescent="0.4">
      <c r="A31" s="27" t="s">
        <v>31</v>
      </c>
      <c r="B31" s="21" t="s">
        <v>55</v>
      </c>
      <c r="C31" s="22">
        <f t="shared" si="0"/>
        <v>35003</v>
      </c>
      <c r="D31" s="21">
        <f t="shared" ca="1" si="1"/>
        <v>29</v>
      </c>
      <c r="E31" s="21" t="s">
        <v>204</v>
      </c>
      <c r="F31" s="26" t="s">
        <v>194</v>
      </c>
      <c r="G31" s="22">
        <v>41318</v>
      </c>
      <c r="H31" s="22">
        <v>45323</v>
      </c>
      <c r="I31" s="21">
        <f t="shared" ca="1" si="2"/>
        <v>461</v>
      </c>
      <c r="J31" s="21">
        <v>79</v>
      </c>
      <c r="K31" s="21">
        <v>0</v>
      </c>
      <c r="L31" s="21">
        <v>0</v>
      </c>
      <c r="M31" s="21">
        <v>0</v>
      </c>
      <c r="N31" s="21">
        <v>0</v>
      </c>
      <c r="O31" s="21">
        <v>23</v>
      </c>
      <c r="P31" s="21">
        <v>49</v>
      </c>
      <c r="Q31" s="21">
        <f t="shared" si="5"/>
        <v>151</v>
      </c>
      <c r="R31" s="21">
        <f t="shared" si="6"/>
        <v>21.571428571428573</v>
      </c>
      <c r="S31" s="21">
        <f t="shared" si="7"/>
        <v>9</v>
      </c>
      <c r="T31" s="21" t="str">
        <f t="shared" si="3"/>
        <v>클래식</v>
      </c>
      <c r="U31" s="21" t="b">
        <f t="shared" si="8"/>
        <v>1</v>
      </c>
      <c r="V31" s="21" t="str">
        <f t="shared" si="4"/>
        <v>SKY</v>
      </c>
      <c r="W31" s="28">
        <v>0.04</v>
      </c>
    </row>
    <row r="32" spans="1:23" x14ac:dyDescent="0.4">
      <c r="A32" s="29" t="s">
        <v>32</v>
      </c>
      <c r="B32" s="30" t="s">
        <v>51</v>
      </c>
      <c r="C32" s="22">
        <f t="shared" si="0"/>
        <v>34580</v>
      </c>
      <c r="D32" s="21">
        <f t="shared" ca="1" si="1"/>
        <v>30</v>
      </c>
      <c r="E32" s="21" t="s">
        <v>204</v>
      </c>
      <c r="F32" s="31" t="s">
        <v>195</v>
      </c>
      <c r="G32" s="32">
        <v>42167</v>
      </c>
      <c r="H32" s="32">
        <v>45195</v>
      </c>
      <c r="I32" s="21">
        <f t="shared" ca="1" si="2"/>
        <v>589</v>
      </c>
      <c r="J32" s="21">
        <v>3</v>
      </c>
      <c r="K32" s="21">
        <v>0</v>
      </c>
      <c r="L32" s="21">
        <v>0</v>
      </c>
      <c r="M32" s="21">
        <v>0</v>
      </c>
      <c r="N32" s="21">
        <v>0</v>
      </c>
      <c r="O32" s="21">
        <v>9</v>
      </c>
      <c r="P32" s="21">
        <v>0</v>
      </c>
      <c r="Q32" s="21">
        <f t="shared" si="5"/>
        <v>12</v>
      </c>
      <c r="R32" s="21">
        <f t="shared" si="6"/>
        <v>1.7142857142857142</v>
      </c>
      <c r="S32" s="21">
        <f t="shared" si="7"/>
        <v>41</v>
      </c>
      <c r="T32" s="21" t="str">
        <f t="shared" si="3"/>
        <v>영화</v>
      </c>
      <c r="U32" s="21" t="b">
        <f t="shared" si="8"/>
        <v>0</v>
      </c>
      <c r="V32" s="21" t="str">
        <f t="shared" si="4"/>
        <v>EARTH</v>
      </c>
      <c r="W32" s="28">
        <v>0</v>
      </c>
    </row>
    <row r="33" spans="1:23" x14ac:dyDescent="0.4">
      <c r="A33" s="33" t="s">
        <v>56</v>
      </c>
      <c r="B33" s="21" t="s">
        <v>57</v>
      </c>
      <c r="C33" s="22">
        <f t="shared" si="0"/>
        <v>33233</v>
      </c>
      <c r="D33" s="21">
        <f t="shared" ca="1" si="1"/>
        <v>34</v>
      </c>
      <c r="E33" s="21" t="s">
        <v>204</v>
      </c>
      <c r="F33" s="26" t="s">
        <v>58</v>
      </c>
      <c r="G33" s="34">
        <v>43747</v>
      </c>
      <c r="H33" s="34">
        <v>45289</v>
      </c>
      <c r="I33" s="21">
        <f t="shared" ca="1" si="2"/>
        <v>495</v>
      </c>
      <c r="J33" s="33">
        <v>8</v>
      </c>
      <c r="K33" s="33">
        <v>25</v>
      </c>
      <c r="L33" s="33">
        <v>0</v>
      </c>
      <c r="M33" s="33">
        <v>5</v>
      </c>
      <c r="N33" s="33">
        <v>63</v>
      </c>
      <c r="O33" s="33">
        <v>59</v>
      </c>
      <c r="P33" s="33">
        <v>34</v>
      </c>
      <c r="Q33" s="21">
        <f t="shared" si="5"/>
        <v>194</v>
      </c>
      <c r="R33" s="21">
        <f t="shared" si="6"/>
        <v>27.714285714285715</v>
      </c>
      <c r="S33" s="21">
        <f t="shared" si="7"/>
        <v>5</v>
      </c>
      <c r="T33" s="21" t="str">
        <f t="shared" si="3"/>
        <v>뮤지컬</v>
      </c>
      <c r="U33" s="21" t="b">
        <f t="shared" si="8"/>
        <v>1</v>
      </c>
      <c r="V33" s="21" t="str">
        <f t="shared" si="4"/>
        <v>SKY</v>
      </c>
      <c r="W33" s="28">
        <v>0.04</v>
      </c>
    </row>
    <row r="34" spans="1:23" x14ac:dyDescent="0.4">
      <c r="A34" s="33" t="s">
        <v>59</v>
      </c>
      <c r="B34" s="21" t="s">
        <v>60</v>
      </c>
      <c r="C34" s="22">
        <f t="shared" si="0"/>
        <v>31916</v>
      </c>
      <c r="D34" s="21">
        <f t="shared" ca="1" si="1"/>
        <v>37</v>
      </c>
      <c r="E34" s="21" t="s">
        <v>205</v>
      </c>
      <c r="F34" s="26" t="s">
        <v>61</v>
      </c>
      <c r="G34" s="34">
        <v>45267</v>
      </c>
      <c r="H34" s="34">
        <v>45466</v>
      </c>
      <c r="I34" s="21">
        <f t="shared" ca="1" si="2"/>
        <v>318</v>
      </c>
      <c r="J34" s="33">
        <v>0</v>
      </c>
      <c r="K34" s="33">
        <v>5</v>
      </c>
      <c r="L34" s="33">
        <v>0</v>
      </c>
      <c r="M34" s="33">
        <v>0</v>
      </c>
      <c r="N34" s="33">
        <v>15</v>
      </c>
      <c r="O34" s="33">
        <v>0</v>
      </c>
      <c r="P34" s="33">
        <v>28</v>
      </c>
      <c r="Q34" s="21">
        <f t="shared" si="5"/>
        <v>48</v>
      </c>
      <c r="R34" s="21">
        <f t="shared" si="6"/>
        <v>6.8571428571428568</v>
      </c>
      <c r="S34" s="21">
        <f t="shared" si="7"/>
        <v>30</v>
      </c>
      <c r="T34" s="21" t="str">
        <f t="shared" si="3"/>
        <v>연극</v>
      </c>
      <c r="U34" s="21" t="b">
        <f t="shared" si="8"/>
        <v>0</v>
      </c>
      <c r="V34" s="21" t="str">
        <f t="shared" si="4"/>
        <v>EARTH</v>
      </c>
      <c r="W34" s="28">
        <v>0</v>
      </c>
    </row>
    <row r="35" spans="1:23" x14ac:dyDescent="0.4">
      <c r="A35" s="33" t="s">
        <v>62</v>
      </c>
      <c r="B35" s="21" t="s">
        <v>135</v>
      </c>
      <c r="C35" s="22">
        <f t="shared" si="0"/>
        <v>37352</v>
      </c>
      <c r="D35" s="21">
        <f t="shared" ca="1" si="1"/>
        <v>23</v>
      </c>
      <c r="E35" s="21" t="s">
        <v>204</v>
      </c>
      <c r="F35" s="26" t="s">
        <v>63</v>
      </c>
      <c r="G35" s="34">
        <v>40777</v>
      </c>
      <c r="H35" s="34">
        <v>45182</v>
      </c>
      <c r="I35" s="21">
        <f t="shared" ca="1" si="2"/>
        <v>602</v>
      </c>
      <c r="J35" s="33">
        <v>0</v>
      </c>
      <c r="K35" s="33">
        <v>4</v>
      </c>
      <c r="L35" s="33">
        <v>0</v>
      </c>
      <c r="M35" s="33">
        <v>13</v>
      </c>
      <c r="N35" s="33">
        <v>3</v>
      </c>
      <c r="O35" s="33">
        <v>96</v>
      </c>
      <c r="P35" s="33">
        <v>9</v>
      </c>
      <c r="Q35" s="21">
        <f t="shared" si="5"/>
        <v>125</v>
      </c>
      <c r="R35" s="21">
        <f t="shared" si="6"/>
        <v>17.857142857142858</v>
      </c>
      <c r="S35" s="21">
        <f t="shared" si="7"/>
        <v>16</v>
      </c>
      <c r="T35" s="21" t="str">
        <f t="shared" si="3"/>
        <v>영화</v>
      </c>
      <c r="U35" s="21" t="b">
        <f t="shared" si="8"/>
        <v>1</v>
      </c>
      <c r="V35" s="21" t="str">
        <f t="shared" si="4"/>
        <v>SKY</v>
      </c>
      <c r="W35" s="28">
        <v>0.03</v>
      </c>
    </row>
    <row r="36" spans="1:23" x14ac:dyDescent="0.4">
      <c r="A36" s="33" t="s">
        <v>64</v>
      </c>
      <c r="B36" s="21" t="s">
        <v>136</v>
      </c>
      <c r="C36" s="22">
        <f t="shared" ref="C36:C53" si="9">DATE(IF(VALUE(RIGHT(B36,1))&gt;=3,LEFT(B36,2)+100,LEFT(B36,2)),MID(B36,3,2),MID(B36,5,2))</f>
        <v>37141</v>
      </c>
      <c r="D36" s="21">
        <f t="shared" ref="D36:D53" ca="1" si="10">DATEDIF(C36,$F$1,"y")</f>
        <v>23</v>
      </c>
      <c r="E36" s="21" t="s">
        <v>205</v>
      </c>
      <c r="F36" s="26" t="s">
        <v>65</v>
      </c>
      <c r="G36" s="34">
        <v>44530</v>
      </c>
      <c r="H36" s="34">
        <v>44844</v>
      </c>
      <c r="I36" s="21">
        <f t="shared" ref="I36:I53" ca="1" si="11">DATEDIF(H36,$F$1,"D")</f>
        <v>940</v>
      </c>
      <c r="J36" s="33">
        <v>0</v>
      </c>
      <c r="K36" s="33">
        <v>0</v>
      </c>
      <c r="L36" s="33">
        <v>0</v>
      </c>
      <c r="M36" s="33">
        <v>0</v>
      </c>
      <c r="N36" s="33">
        <v>23</v>
      </c>
      <c r="O36" s="33">
        <v>0</v>
      </c>
      <c r="P36" s="33">
        <v>0</v>
      </c>
      <c r="Q36" s="21">
        <f t="shared" si="5"/>
        <v>23</v>
      </c>
      <c r="R36" s="21">
        <f t="shared" si="6"/>
        <v>3.2857142857142856</v>
      </c>
      <c r="S36" s="21">
        <f t="shared" si="7"/>
        <v>38</v>
      </c>
      <c r="T36" s="21" t="str">
        <f t="shared" ref="T36:T53" si="12">INDEX($J$3:$P$3,1,MATCH(MAX(J36:P36),J36:P36,0))</f>
        <v>뮤지컬</v>
      </c>
      <c r="U36" s="21" t="b">
        <f t="shared" si="8"/>
        <v>0</v>
      </c>
      <c r="V36" s="21" t="str">
        <f t="shared" ref="V36:V53" si="13">IF(AND(U36=TRUE, Q36&gt;=200), "STAR", IF(AND(U36=TRUE, Q36&gt;=100, Q36&lt;200), "SKY", "EARTH"))</f>
        <v>EARTH</v>
      </c>
      <c r="W36" s="28">
        <v>0</v>
      </c>
    </row>
    <row r="37" spans="1:23" x14ac:dyDescent="0.4">
      <c r="A37" s="33" t="s">
        <v>66</v>
      </c>
      <c r="B37" s="21" t="s">
        <v>67</v>
      </c>
      <c r="C37" s="22">
        <f t="shared" si="9"/>
        <v>34712</v>
      </c>
      <c r="D37" s="21">
        <f t="shared" ca="1" si="10"/>
        <v>30</v>
      </c>
      <c r="E37" s="21" t="s">
        <v>204</v>
      </c>
      <c r="F37" s="26" t="s">
        <v>68</v>
      </c>
      <c r="G37" s="34">
        <v>44814</v>
      </c>
      <c r="H37" s="34">
        <v>45425</v>
      </c>
      <c r="I37" s="21">
        <f t="shared" ca="1" si="11"/>
        <v>359</v>
      </c>
      <c r="J37" s="33">
        <v>19</v>
      </c>
      <c r="K37" s="33">
        <v>0</v>
      </c>
      <c r="L37" s="33">
        <v>7</v>
      </c>
      <c r="M37" s="33">
        <v>0</v>
      </c>
      <c r="N37" s="33">
        <v>0</v>
      </c>
      <c r="O37" s="33">
        <v>10</v>
      </c>
      <c r="P37" s="33">
        <v>2</v>
      </c>
      <c r="Q37" s="21">
        <f t="shared" si="5"/>
        <v>38</v>
      </c>
      <c r="R37" s="21">
        <f t="shared" si="6"/>
        <v>5.4285714285714288</v>
      </c>
      <c r="S37" s="21">
        <f t="shared" si="7"/>
        <v>33</v>
      </c>
      <c r="T37" s="21" t="str">
        <f t="shared" si="12"/>
        <v>클래식</v>
      </c>
      <c r="U37" s="21" t="b">
        <f t="shared" si="8"/>
        <v>0</v>
      </c>
      <c r="V37" s="21" t="str">
        <f t="shared" si="13"/>
        <v>EARTH</v>
      </c>
      <c r="W37" s="28">
        <v>0</v>
      </c>
    </row>
    <row r="38" spans="1:23" x14ac:dyDescent="0.4">
      <c r="A38" s="33" t="s">
        <v>69</v>
      </c>
      <c r="B38" s="21" t="s">
        <v>137</v>
      </c>
      <c r="C38" s="22">
        <f t="shared" si="9"/>
        <v>37786</v>
      </c>
      <c r="D38" s="21">
        <f t="shared" ca="1" si="10"/>
        <v>21</v>
      </c>
      <c r="E38" s="21" t="s">
        <v>204</v>
      </c>
      <c r="F38" s="26" t="s">
        <v>70</v>
      </c>
      <c r="G38" s="34">
        <v>41308</v>
      </c>
      <c r="H38" s="34">
        <v>45301</v>
      </c>
      <c r="I38" s="21">
        <f t="shared" ca="1" si="11"/>
        <v>483</v>
      </c>
      <c r="J38" s="33">
        <v>71</v>
      </c>
      <c r="K38" s="33">
        <v>12</v>
      </c>
      <c r="L38" s="33">
        <v>29</v>
      </c>
      <c r="M38" s="33">
        <v>0</v>
      </c>
      <c r="N38" s="33">
        <v>0</v>
      </c>
      <c r="O38" s="33">
        <v>0</v>
      </c>
      <c r="P38" s="33">
        <v>0</v>
      </c>
      <c r="Q38" s="21">
        <f t="shared" si="5"/>
        <v>112</v>
      </c>
      <c r="R38" s="21">
        <f t="shared" si="6"/>
        <v>16</v>
      </c>
      <c r="S38" s="21">
        <f t="shared" si="7"/>
        <v>19</v>
      </c>
      <c r="T38" s="21" t="str">
        <f t="shared" si="12"/>
        <v>클래식</v>
      </c>
      <c r="U38" s="21" t="b">
        <f t="shared" si="8"/>
        <v>1</v>
      </c>
      <c r="V38" s="21" t="str">
        <f t="shared" si="13"/>
        <v>SKY</v>
      </c>
      <c r="W38" s="28">
        <v>0.03</v>
      </c>
    </row>
    <row r="39" spans="1:23" x14ac:dyDescent="0.4">
      <c r="A39" s="33" t="s">
        <v>71</v>
      </c>
      <c r="B39" s="21" t="s">
        <v>72</v>
      </c>
      <c r="C39" s="22">
        <f t="shared" si="9"/>
        <v>33056</v>
      </c>
      <c r="D39" s="21">
        <f t="shared" ca="1" si="10"/>
        <v>34</v>
      </c>
      <c r="E39" s="21" t="s">
        <v>205</v>
      </c>
      <c r="F39" s="26" t="s">
        <v>73</v>
      </c>
      <c r="G39" s="34">
        <v>41764</v>
      </c>
      <c r="H39" s="34">
        <v>45219</v>
      </c>
      <c r="I39" s="21">
        <f t="shared" ca="1" si="11"/>
        <v>565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126</v>
      </c>
      <c r="P39" s="33">
        <v>0</v>
      </c>
      <c r="Q39" s="21">
        <f t="shared" si="5"/>
        <v>126</v>
      </c>
      <c r="R39" s="21">
        <f t="shared" si="6"/>
        <v>18</v>
      </c>
      <c r="S39" s="21">
        <f t="shared" si="7"/>
        <v>15</v>
      </c>
      <c r="T39" s="21" t="str">
        <f t="shared" si="12"/>
        <v>영화</v>
      </c>
      <c r="U39" s="21" t="b">
        <f t="shared" si="8"/>
        <v>1</v>
      </c>
      <c r="V39" s="21" t="str">
        <f t="shared" si="13"/>
        <v>SKY</v>
      </c>
      <c r="W39" s="28">
        <v>0.03</v>
      </c>
    </row>
    <row r="40" spans="1:23" x14ac:dyDescent="0.4">
      <c r="A40" s="33" t="s">
        <v>74</v>
      </c>
      <c r="B40" s="21" t="s">
        <v>75</v>
      </c>
      <c r="C40" s="22">
        <f t="shared" si="9"/>
        <v>32760</v>
      </c>
      <c r="D40" s="21">
        <f t="shared" ca="1" si="10"/>
        <v>35</v>
      </c>
      <c r="E40" s="21" t="s">
        <v>204</v>
      </c>
      <c r="F40" s="26" t="s">
        <v>76</v>
      </c>
      <c r="G40" s="34">
        <v>41909</v>
      </c>
      <c r="H40" s="34">
        <v>45198</v>
      </c>
      <c r="I40" s="21">
        <f t="shared" ca="1" si="11"/>
        <v>586</v>
      </c>
      <c r="J40" s="33">
        <v>33</v>
      </c>
      <c r="K40" s="33">
        <v>14</v>
      </c>
      <c r="L40" s="33">
        <v>0</v>
      </c>
      <c r="M40" s="33">
        <v>84</v>
      </c>
      <c r="N40" s="33">
        <v>0</v>
      </c>
      <c r="O40" s="33">
        <v>0</v>
      </c>
      <c r="P40" s="33">
        <v>0</v>
      </c>
      <c r="Q40" s="21">
        <f t="shared" si="5"/>
        <v>131</v>
      </c>
      <c r="R40" s="21">
        <f t="shared" si="6"/>
        <v>18.714285714285715</v>
      </c>
      <c r="S40" s="21">
        <f t="shared" si="7"/>
        <v>13</v>
      </c>
      <c r="T40" s="21" t="str">
        <f t="shared" si="12"/>
        <v>페스티벌</v>
      </c>
      <c r="U40" s="21" t="b">
        <f t="shared" si="8"/>
        <v>1</v>
      </c>
      <c r="V40" s="21" t="str">
        <f t="shared" si="13"/>
        <v>SKY</v>
      </c>
      <c r="W40" s="28">
        <v>0.03</v>
      </c>
    </row>
    <row r="41" spans="1:23" x14ac:dyDescent="0.4">
      <c r="A41" s="33" t="s">
        <v>77</v>
      </c>
      <c r="B41" s="21" t="s">
        <v>78</v>
      </c>
      <c r="C41" s="22">
        <f t="shared" si="9"/>
        <v>35014</v>
      </c>
      <c r="D41" s="21">
        <f t="shared" ca="1" si="10"/>
        <v>29</v>
      </c>
      <c r="E41" s="21" t="s">
        <v>205</v>
      </c>
      <c r="F41" s="26" t="s">
        <v>79</v>
      </c>
      <c r="G41" s="34">
        <v>43495</v>
      </c>
      <c r="H41" s="34">
        <v>45149</v>
      </c>
      <c r="I41" s="21">
        <f t="shared" ca="1" si="11"/>
        <v>635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5</v>
      </c>
      <c r="Q41" s="21">
        <f t="shared" si="5"/>
        <v>5</v>
      </c>
      <c r="R41" s="21">
        <f t="shared" si="6"/>
        <v>0.7142857142857143</v>
      </c>
      <c r="S41" s="21">
        <f t="shared" si="7"/>
        <v>46</v>
      </c>
      <c r="T41" s="21" t="str">
        <f t="shared" si="12"/>
        <v>연극</v>
      </c>
      <c r="U41" s="21" t="b">
        <f t="shared" si="8"/>
        <v>0</v>
      </c>
      <c r="V41" s="21" t="str">
        <f t="shared" si="13"/>
        <v>EARTH</v>
      </c>
      <c r="W41" s="28">
        <v>0</v>
      </c>
    </row>
    <row r="42" spans="1:23" x14ac:dyDescent="0.4">
      <c r="A42" s="33" t="s">
        <v>80</v>
      </c>
      <c r="B42" s="21" t="s">
        <v>81</v>
      </c>
      <c r="C42" s="22">
        <f t="shared" si="9"/>
        <v>32068</v>
      </c>
      <c r="D42" s="21">
        <f t="shared" ca="1" si="10"/>
        <v>37</v>
      </c>
      <c r="E42" s="21" t="s">
        <v>204</v>
      </c>
      <c r="F42" s="26" t="s">
        <v>82</v>
      </c>
      <c r="G42" s="34">
        <v>40264</v>
      </c>
      <c r="H42" s="34">
        <v>45193</v>
      </c>
      <c r="I42" s="21">
        <f t="shared" ca="1" si="11"/>
        <v>591</v>
      </c>
      <c r="J42" s="33">
        <v>1</v>
      </c>
      <c r="K42" s="33">
        <v>6</v>
      </c>
      <c r="L42" s="33">
        <v>0</v>
      </c>
      <c r="M42" s="33">
        <v>1</v>
      </c>
      <c r="N42" s="33">
        <v>0</v>
      </c>
      <c r="O42" s="33">
        <v>21</v>
      </c>
      <c r="P42" s="33">
        <v>3</v>
      </c>
      <c r="Q42" s="21">
        <f t="shared" si="5"/>
        <v>32</v>
      </c>
      <c r="R42" s="21">
        <f t="shared" si="6"/>
        <v>4.5714285714285712</v>
      </c>
      <c r="S42" s="21">
        <f t="shared" si="7"/>
        <v>34</v>
      </c>
      <c r="T42" s="21" t="str">
        <f t="shared" si="12"/>
        <v>영화</v>
      </c>
      <c r="U42" s="21" t="b">
        <f t="shared" si="8"/>
        <v>0</v>
      </c>
      <c r="V42" s="21" t="str">
        <f t="shared" si="13"/>
        <v>EARTH</v>
      </c>
      <c r="W42" s="28">
        <v>0</v>
      </c>
    </row>
    <row r="43" spans="1:23" x14ac:dyDescent="0.4">
      <c r="A43" s="33" t="s">
        <v>83</v>
      </c>
      <c r="B43" s="21" t="s">
        <v>84</v>
      </c>
      <c r="C43" s="22">
        <f t="shared" si="9"/>
        <v>32601</v>
      </c>
      <c r="D43" s="21">
        <f t="shared" ca="1" si="10"/>
        <v>36</v>
      </c>
      <c r="E43" s="21" t="s">
        <v>205</v>
      </c>
      <c r="F43" s="26" t="s">
        <v>85</v>
      </c>
      <c r="G43" s="34">
        <v>40220</v>
      </c>
      <c r="H43" s="34">
        <v>45315</v>
      </c>
      <c r="I43" s="21">
        <f t="shared" ca="1" si="11"/>
        <v>469</v>
      </c>
      <c r="J43" s="33">
        <v>1</v>
      </c>
      <c r="K43" s="33">
        <v>0</v>
      </c>
      <c r="L43" s="33">
        <v>1</v>
      </c>
      <c r="M43" s="33">
        <v>0</v>
      </c>
      <c r="N43" s="33">
        <v>0</v>
      </c>
      <c r="O43" s="33">
        <v>0</v>
      </c>
      <c r="P43" s="33">
        <v>0</v>
      </c>
      <c r="Q43" s="21">
        <f t="shared" si="5"/>
        <v>2</v>
      </c>
      <c r="R43" s="21">
        <f t="shared" si="6"/>
        <v>0.2857142857142857</v>
      </c>
      <c r="S43" s="21">
        <f t="shared" si="7"/>
        <v>49</v>
      </c>
      <c r="T43" s="21" t="str">
        <f t="shared" si="12"/>
        <v>클래식</v>
      </c>
      <c r="U43" s="21" t="b">
        <f t="shared" si="8"/>
        <v>0</v>
      </c>
      <c r="V43" s="21" t="str">
        <f t="shared" si="13"/>
        <v>EARTH</v>
      </c>
      <c r="W43" s="28">
        <v>0</v>
      </c>
    </row>
    <row r="44" spans="1:23" x14ac:dyDescent="0.4">
      <c r="A44" s="33" t="s">
        <v>86</v>
      </c>
      <c r="B44" s="21" t="s">
        <v>87</v>
      </c>
      <c r="C44" s="22">
        <f t="shared" si="9"/>
        <v>34456</v>
      </c>
      <c r="D44" s="21">
        <f t="shared" ca="1" si="10"/>
        <v>31</v>
      </c>
      <c r="E44" s="21" t="s">
        <v>205</v>
      </c>
      <c r="F44" s="26" t="s">
        <v>88</v>
      </c>
      <c r="G44" s="34">
        <v>44457</v>
      </c>
      <c r="H44" s="34">
        <v>45454</v>
      </c>
      <c r="I44" s="21">
        <f t="shared" ca="1" si="11"/>
        <v>330</v>
      </c>
      <c r="J44" s="33">
        <v>49</v>
      </c>
      <c r="K44" s="33">
        <v>0</v>
      </c>
      <c r="L44" s="33">
        <v>33</v>
      </c>
      <c r="M44" s="33">
        <v>0</v>
      </c>
      <c r="N44" s="33">
        <v>1</v>
      </c>
      <c r="O44" s="33">
        <v>17</v>
      </c>
      <c r="P44" s="33">
        <v>0</v>
      </c>
      <c r="Q44" s="21">
        <f t="shared" si="5"/>
        <v>100</v>
      </c>
      <c r="R44" s="21">
        <f t="shared" si="6"/>
        <v>14.285714285714286</v>
      </c>
      <c r="S44" s="21">
        <f t="shared" si="7"/>
        <v>21</v>
      </c>
      <c r="T44" s="21" t="str">
        <f t="shared" si="12"/>
        <v>클래식</v>
      </c>
      <c r="U44" s="21" t="b">
        <f t="shared" si="8"/>
        <v>0</v>
      </c>
      <c r="V44" s="21" t="str">
        <f t="shared" si="13"/>
        <v>EARTH</v>
      </c>
      <c r="W44" s="28">
        <v>0.01</v>
      </c>
    </row>
    <row r="45" spans="1:23" x14ac:dyDescent="0.4">
      <c r="A45" s="33" t="s">
        <v>89</v>
      </c>
      <c r="B45" s="21" t="s">
        <v>90</v>
      </c>
      <c r="C45" s="22">
        <f t="shared" si="9"/>
        <v>33687</v>
      </c>
      <c r="D45" s="21">
        <f t="shared" ca="1" si="10"/>
        <v>33</v>
      </c>
      <c r="E45" s="21" t="s">
        <v>205</v>
      </c>
      <c r="F45" s="26" t="s">
        <v>91</v>
      </c>
      <c r="G45" s="34">
        <v>42142</v>
      </c>
      <c r="H45" s="34">
        <v>45303</v>
      </c>
      <c r="I45" s="21">
        <f t="shared" ca="1" si="11"/>
        <v>481</v>
      </c>
      <c r="J45" s="33">
        <v>0</v>
      </c>
      <c r="K45" s="33">
        <v>38</v>
      </c>
      <c r="L45" s="33">
        <v>0</v>
      </c>
      <c r="M45" s="33">
        <v>0</v>
      </c>
      <c r="N45" s="33">
        <v>0</v>
      </c>
      <c r="O45" s="33">
        <v>0</v>
      </c>
      <c r="P45" s="33">
        <v>7</v>
      </c>
      <c r="Q45" s="21">
        <f t="shared" si="5"/>
        <v>45</v>
      </c>
      <c r="R45" s="21">
        <f t="shared" si="6"/>
        <v>6.4285714285714288</v>
      </c>
      <c r="S45" s="21">
        <f t="shared" si="7"/>
        <v>31</v>
      </c>
      <c r="T45" s="21" t="str">
        <f t="shared" si="12"/>
        <v>콘서트</v>
      </c>
      <c r="U45" s="21" t="b">
        <f t="shared" si="8"/>
        <v>0</v>
      </c>
      <c r="V45" s="21" t="str">
        <f t="shared" si="13"/>
        <v>EARTH</v>
      </c>
      <c r="W45" s="28">
        <v>0</v>
      </c>
    </row>
    <row r="46" spans="1:23" x14ac:dyDescent="0.4">
      <c r="A46" s="33" t="s">
        <v>92</v>
      </c>
      <c r="B46" s="21" t="s">
        <v>93</v>
      </c>
      <c r="C46" s="22">
        <f t="shared" si="9"/>
        <v>31957</v>
      </c>
      <c r="D46" s="21">
        <f t="shared" ca="1" si="10"/>
        <v>37</v>
      </c>
      <c r="E46" s="21" t="s">
        <v>204</v>
      </c>
      <c r="F46" s="26" t="s">
        <v>94</v>
      </c>
      <c r="G46" s="34">
        <v>43304</v>
      </c>
      <c r="H46" s="34">
        <v>45221</v>
      </c>
      <c r="I46" s="21">
        <f t="shared" ca="1" si="11"/>
        <v>563</v>
      </c>
      <c r="J46" s="33">
        <v>3</v>
      </c>
      <c r="K46" s="33">
        <v>1</v>
      </c>
      <c r="L46" s="33">
        <v>1</v>
      </c>
      <c r="M46" s="33">
        <v>0</v>
      </c>
      <c r="N46" s="33">
        <v>5</v>
      </c>
      <c r="O46" s="33">
        <v>5</v>
      </c>
      <c r="P46" s="33">
        <v>4</v>
      </c>
      <c r="Q46" s="21">
        <f t="shared" si="5"/>
        <v>19</v>
      </c>
      <c r="R46" s="21">
        <f t="shared" si="6"/>
        <v>2.7142857142857144</v>
      </c>
      <c r="S46" s="21">
        <f t="shared" si="7"/>
        <v>39</v>
      </c>
      <c r="T46" s="21" t="str">
        <f t="shared" si="12"/>
        <v>뮤지컬</v>
      </c>
      <c r="U46" s="21" t="b">
        <f t="shared" si="8"/>
        <v>0</v>
      </c>
      <c r="V46" s="21" t="str">
        <f t="shared" si="13"/>
        <v>EARTH</v>
      </c>
      <c r="W46" s="28">
        <v>0</v>
      </c>
    </row>
    <row r="47" spans="1:23" x14ac:dyDescent="0.4">
      <c r="A47" s="33" t="s">
        <v>95</v>
      </c>
      <c r="B47" s="21" t="s">
        <v>96</v>
      </c>
      <c r="C47" s="22">
        <f t="shared" si="9"/>
        <v>31079</v>
      </c>
      <c r="D47" s="21">
        <f t="shared" ca="1" si="10"/>
        <v>40</v>
      </c>
      <c r="E47" s="21" t="s">
        <v>204</v>
      </c>
      <c r="F47" s="26" t="s">
        <v>97</v>
      </c>
      <c r="G47" s="34">
        <v>41181</v>
      </c>
      <c r="H47" s="34">
        <v>45212</v>
      </c>
      <c r="I47" s="21">
        <f t="shared" ca="1" si="11"/>
        <v>572</v>
      </c>
      <c r="J47" s="33">
        <v>0</v>
      </c>
      <c r="K47" s="33">
        <v>8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21">
        <f t="shared" si="5"/>
        <v>8</v>
      </c>
      <c r="R47" s="21">
        <f t="shared" si="6"/>
        <v>1.1428571428571428</v>
      </c>
      <c r="S47" s="21">
        <f t="shared" si="7"/>
        <v>43</v>
      </c>
      <c r="T47" s="21" t="str">
        <f t="shared" si="12"/>
        <v>콘서트</v>
      </c>
      <c r="U47" s="21" t="b">
        <f t="shared" si="8"/>
        <v>0</v>
      </c>
      <c r="V47" s="21" t="str">
        <f t="shared" si="13"/>
        <v>EARTH</v>
      </c>
      <c r="W47" s="28">
        <v>0</v>
      </c>
    </row>
    <row r="48" spans="1:23" x14ac:dyDescent="0.4">
      <c r="A48" s="33" t="s">
        <v>98</v>
      </c>
      <c r="B48" s="21" t="s">
        <v>99</v>
      </c>
      <c r="C48" s="22">
        <f t="shared" si="9"/>
        <v>32171</v>
      </c>
      <c r="D48" s="21">
        <f t="shared" ca="1" si="10"/>
        <v>37</v>
      </c>
      <c r="E48" s="21" t="s">
        <v>204</v>
      </c>
      <c r="F48" s="26" t="s">
        <v>100</v>
      </c>
      <c r="G48" s="34">
        <v>44115</v>
      </c>
      <c r="H48" s="34">
        <v>45405</v>
      </c>
      <c r="I48" s="21">
        <f t="shared" ca="1" si="11"/>
        <v>379</v>
      </c>
      <c r="J48" s="33">
        <v>0</v>
      </c>
      <c r="K48" s="33">
        <v>39</v>
      </c>
      <c r="L48" s="33">
        <v>0</v>
      </c>
      <c r="M48" s="33">
        <v>22</v>
      </c>
      <c r="N48" s="33">
        <v>0</v>
      </c>
      <c r="O48" s="33">
        <v>57</v>
      </c>
      <c r="P48" s="33">
        <v>0</v>
      </c>
      <c r="Q48" s="21">
        <f t="shared" si="5"/>
        <v>118</v>
      </c>
      <c r="R48" s="21">
        <f t="shared" si="6"/>
        <v>16.857142857142858</v>
      </c>
      <c r="S48" s="21">
        <f t="shared" si="7"/>
        <v>17</v>
      </c>
      <c r="T48" s="21" t="str">
        <f t="shared" si="12"/>
        <v>영화</v>
      </c>
      <c r="U48" s="21" t="b">
        <f t="shared" si="8"/>
        <v>1</v>
      </c>
      <c r="V48" s="21" t="str">
        <f t="shared" si="13"/>
        <v>SKY</v>
      </c>
      <c r="W48" s="28">
        <v>0.03</v>
      </c>
    </row>
    <row r="49" spans="1:23" x14ac:dyDescent="0.4">
      <c r="A49" s="33" t="s">
        <v>101</v>
      </c>
      <c r="B49" s="21" t="s">
        <v>102</v>
      </c>
      <c r="C49" s="22">
        <f t="shared" si="9"/>
        <v>34535</v>
      </c>
      <c r="D49" s="21">
        <f t="shared" ca="1" si="10"/>
        <v>30</v>
      </c>
      <c r="E49" s="21" t="s">
        <v>205</v>
      </c>
      <c r="F49" s="26" t="s">
        <v>103</v>
      </c>
      <c r="G49" s="34">
        <v>45091</v>
      </c>
      <c r="H49" s="34">
        <v>45295</v>
      </c>
      <c r="I49" s="21">
        <f t="shared" ca="1" si="11"/>
        <v>489</v>
      </c>
      <c r="J49" s="33">
        <v>7</v>
      </c>
      <c r="K49" s="33">
        <v>0</v>
      </c>
      <c r="L49" s="33">
        <v>0</v>
      </c>
      <c r="M49" s="33">
        <v>0</v>
      </c>
      <c r="N49" s="33">
        <v>0</v>
      </c>
      <c r="O49" s="33">
        <v>45</v>
      </c>
      <c r="P49" s="33">
        <v>0</v>
      </c>
      <c r="Q49" s="21">
        <f t="shared" si="5"/>
        <v>52</v>
      </c>
      <c r="R49" s="21">
        <f t="shared" si="6"/>
        <v>7.4285714285714288</v>
      </c>
      <c r="S49" s="21">
        <f t="shared" si="7"/>
        <v>29</v>
      </c>
      <c r="T49" s="21" t="str">
        <f t="shared" si="12"/>
        <v>영화</v>
      </c>
      <c r="U49" s="21" t="b">
        <f t="shared" si="8"/>
        <v>0</v>
      </c>
      <c r="V49" s="21" t="str">
        <f t="shared" si="13"/>
        <v>EARTH</v>
      </c>
      <c r="W49" s="28">
        <v>0</v>
      </c>
    </row>
    <row r="50" spans="1:23" x14ac:dyDescent="0.4">
      <c r="A50" s="33" t="s">
        <v>104</v>
      </c>
      <c r="B50" s="21" t="s">
        <v>138</v>
      </c>
      <c r="C50" s="22">
        <f t="shared" si="9"/>
        <v>37228</v>
      </c>
      <c r="D50" s="21">
        <f t="shared" ca="1" si="10"/>
        <v>23</v>
      </c>
      <c r="E50" s="21" t="s">
        <v>204</v>
      </c>
      <c r="F50" s="26" t="s">
        <v>105</v>
      </c>
      <c r="G50" s="34">
        <v>42419</v>
      </c>
      <c r="H50" s="34">
        <v>44943</v>
      </c>
      <c r="I50" s="21">
        <f t="shared" ca="1" si="11"/>
        <v>841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69</v>
      </c>
      <c r="P50" s="33">
        <v>0</v>
      </c>
      <c r="Q50" s="21">
        <f t="shared" si="5"/>
        <v>69</v>
      </c>
      <c r="R50" s="21">
        <f t="shared" si="6"/>
        <v>9.8571428571428577</v>
      </c>
      <c r="S50" s="21">
        <f t="shared" si="7"/>
        <v>23</v>
      </c>
      <c r="T50" s="21" t="str">
        <f t="shared" si="12"/>
        <v>영화</v>
      </c>
      <c r="U50" s="21" t="b">
        <f t="shared" si="8"/>
        <v>0</v>
      </c>
      <c r="V50" s="21" t="str">
        <f t="shared" si="13"/>
        <v>EARTH</v>
      </c>
      <c r="W50" s="28">
        <v>0</v>
      </c>
    </row>
    <row r="51" spans="1:23" x14ac:dyDescent="0.4">
      <c r="A51" s="33" t="s">
        <v>106</v>
      </c>
      <c r="B51" s="21" t="s">
        <v>107</v>
      </c>
      <c r="C51" s="22">
        <f t="shared" si="9"/>
        <v>32768</v>
      </c>
      <c r="D51" s="21">
        <f t="shared" ca="1" si="10"/>
        <v>35</v>
      </c>
      <c r="E51" s="21" t="s">
        <v>204</v>
      </c>
      <c r="F51" s="26" t="s">
        <v>108</v>
      </c>
      <c r="G51" s="34">
        <v>45439</v>
      </c>
      <c r="H51" s="34">
        <v>45454</v>
      </c>
      <c r="I51" s="21">
        <f t="shared" ca="1" si="11"/>
        <v>330</v>
      </c>
      <c r="J51" s="33">
        <v>0</v>
      </c>
      <c r="K51" s="33">
        <v>0</v>
      </c>
      <c r="L51" s="33">
        <v>0</v>
      </c>
      <c r="M51" s="33">
        <v>3</v>
      </c>
      <c r="N51" s="33">
        <v>0</v>
      </c>
      <c r="O51" s="33">
        <v>8</v>
      </c>
      <c r="P51" s="33">
        <v>0</v>
      </c>
      <c r="Q51" s="21">
        <f t="shared" si="5"/>
        <v>11</v>
      </c>
      <c r="R51" s="21">
        <f t="shared" si="6"/>
        <v>1.5714285714285714</v>
      </c>
      <c r="S51" s="21">
        <f t="shared" si="7"/>
        <v>42</v>
      </c>
      <c r="T51" s="21" t="str">
        <f t="shared" si="12"/>
        <v>영화</v>
      </c>
      <c r="U51" s="21" t="b">
        <f t="shared" si="8"/>
        <v>0</v>
      </c>
      <c r="V51" s="21" t="str">
        <f t="shared" si="13"/>
        <v>EARTH</v>
      </c>
      <c r="W51" s="28">
        <v>0</v>
      </c>
    </row>
    <row r="52" spans="1:23" x14ac:dyDescent="0.4">
      <c r="A52" s="33" t="s">
        <v>109</v>
      </c>
      <c r="B52" s="21" t="s">
        <v>139</v>
      </c>
      <c r="C52" s="22">
        <f t="shared" si="9"/>
        <v>37057</v>
      </c>
      <c r="D52" s="21">
        <f t="shared" ca="1" si="10"/>
        <v>23</v>
      </c>
      <c r="E52" s="21" t="s">
        <v>205</v>
      </c>
      <c r="F52" s="26" t="s">
        <v>110</v>
      </c>
      <c r="G52" s="34">
        <v>45307</v>
      </c>
      <c r="H52" s="34">
        <v>45371</v>
      </c>
      <c r="I52" s="21">
        <f t="shared" ca="1" si="11"/>
        <v>413</v>
      </c>
      <c r="J52" s="33">
        <v>0</v>
      </c>
      <c r="K52" s="33">
        <v>0</v>
      </c>
      <c r="L52" s="33">
        <v>0</v>
      </c>
      <c r="M52" s="33">
        <v>0</v>
      </c>
      <c r="N52" s="33">
        <v>2</v>
      </c>
      <c r="O52" s="33">
        <v>0</v>
      </c>
      <c r="P52" s="33">
        <v>0</v>
      </c>
      <c r="Q52" s="21">
        <f t="shared" si="5"/>
        <v>2</v>
      </c>
      <c r="R52" s="21">
        <f t="shared" si="6"/>
        <v>0.2857142857142857</v>
      </c>
      <c r="S52" s="21">
        <f t="shared" si="7"/>
        <v>49</v>
      </c>
      <c r="T52" s="21" t="str">
        <f t="shared" si="12"/>
        <v>뮤지컬</v>
      </c>
      <c r="U52" s="21" t="b">
        <f t="shared" si="8"/>
        <v>0</v>
      </c>
      <c r="V52" s="21" t="str">
        <f t="shared" si="13"/>
        <v>EARTH</v>
      </c>
      <c r="W52" s="28">
        <v>0</v>
      </c>
    </row>
    <row r="53" spans="1:23" x14ac:dyDescent="0.4">
      <c r="A53" s="33" t="s">
        <v>111</v>
      </c>
      <c r="B53" s="21" t="s">
        <v>112</v>
      </c>
      <c r="C53" s="22">
        <f t="shared" si="9"/>
        <v>34049</v>
      </c>
      <c r="D53" s="21">
        <f t="shared" ca="1" si="10"/>
        <v>32</v>
      </c>
      <c r="E53" s="21" t="s">
        <v>204</v>
      </c>
      <c r="F53" s="26" t="s">
        <v>113</v>
      </c>
      <c r="G53" s="34">
        <v>43464</v>
      </c>
      <c r="H53" s="34">
        <v>45158</v>
      </c>
      <c r="I53" s="21">
        <f t="shared" ca="1" si="11"/>
        <v>626</v>
      </c>
      <c r="J53" s="33">
        <v>0</v>
      </c>
      <c r="K53" s="33">
        <v>0</v>
      </c>
      <c r="L53" s="33">
        <v>0</v>
      </c>
      <c r="M53" s="33">
        <v>0</v>
      </c>
      <c r="N53" s="33">
        <v>89</v>
      </c>
      <c r="O53" s="33">
        <v>0</v>
      </c>
      <c r="P53" s="33">
        <v>47</v>
      </c>
      <c r="Q53" s="21">
        <f t="shared" si="5"/>
        <v>136</v>
      </c>
      <c r="R53" s="21">
        <f t="shared" si="6"/>
        <v>19.428571428571427</v>
      </c>
      <c r="S53" s="21">
        <f t="shared" si="7"/>
        <v>10</v>
      </c>
      <c r="T53" s="21" t="str">
        <f t="shared" si="12"/>
        <v>뮤지컬</v>
      </c>
      <c r="U53" s="21" t="b">
        <f t="shared" si="8"/>
        <v>1</v>
      </c>
      <c r="V53" s="21" t="str">
        <f t="shared" si="13"/>
        <v>SKY</v>
      </c>
      <c r="W53" s="28">
        <v>0.03</v>
      </c>
    </row>
  </sheetData>
  <mergeCells count="3">
    <mergeCell ref="J1:P1"/>
    <mergeCell ref="Q2:S2"/>
    <mergeCell ref="D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26B0D-39C5-4788-86B0-B67CF0827053}">
  <dimension ref="A1:AC53"/>
  <sheetViews>
    <sheetView topLeftCell="J1" workbookViewId="0">
      <selection activeCell="Y3" sqref="Y3"/>
    </sheetView>
  </sheetViews>
  <sheetFormatPr defaultColWidth="9.09765625" defaultRowHeight="17.399999999999999" x14ac:dyDescent="0.4"/>
  <cols>
    <col min="1" max="1" width="7.69921875" style="20" customWidth="1"/>
    <col min="2" max="3" width="10.69921875" style="20" customWidth="1"/>
    <col min="4" max="4" width="7.796875" style="20" customWidth="1"/>
    <col min="5" max="5" width="5.59765625" style="20" customWidth="1"/>
    <col min="6" max="6" width="14" style="20" customWidth="1"/>
    <col min="7" max="7" width="10.69921875" style="20" customWidth="1"/>
    <col min="8" max="8" width="12" style="20" customWidth="1"/>
    <col min="9" max="9" width="6.59765625" style="20" customWidth="1"/>
    <col min="10" max="16" width="7.69921875" style="20" customWidth="1"/>
    <col min="17" max="19" width="7.59765625" style="20" customWidth="1"/>
    <col min="20" max="20" width="10" style="20" customWidth="1"/>
    <col min="21" max="21" width="6.69921875" style="20" customWidth="1"/>
    <col min="22" max="22" width="10.796875" style="20" customWidth="1"/>
    <col min="23" max="23" width="9.09765625" style="20" customWidth="1"/>
    <col min="24" max="24" width="3.69921875" style="20" customWidth="1"/>
    <col min="25" max="26" width="8.796875" style="20" customWidth="1"/>
    <col min="27" max="16384" width="9.09765625" style="20"/>
  </cols>
  <sheetData>
    <row r="1" spans="1:29" x14ac:dyDescent="0.4">
      <c r="D1" s="38" t="s">
        <v>163</v>
      </c>
      <c r="E1" s="36"/>
      <c r="F1" s="22">
        <f ca="1">TODAY()</f>
        <v>45784</v>
      </c>
      <c r="G1" s="35"/>
      <c r="H1" s="23"/>
      <c r="I1" s="24"/>
      <c r="J1" s="36" t="s">
        <v>34</v>
      </c>
      <c r="K1" s="37"/>
      <c r="L1" s="37"/>
      <c r="M1" s="37"/>
      <c r="N1" s="37"/>
      <c r="O1" s="37"/>
      <c r="P1" s="37"/>
    </row>
    <row r="2" spans="1:29" x14ac:dyDescent="0.4">
      <c r="J2" s="21" t="s">
        <v>35</v>
      </c>
      <c r="K2" s="21" t="s">
        <v>36</v>
      </c>
      <c r="L2" s="21" t="s">
        <v>37</v>
      </c>
      <c r="M2" s="21" t="s">
        <v>38</v>
      </c>
      <c r="N2" s="21" t="s">
        <v>39</v>
      </c>
      <c r="O2" s="21" t="s">
        <v>40</v>
      </c>
      <c r="P2" s="21" t="s">
        <v>41</v>
      </c>
      <c r="Q2" s="37" t="s">
        <v>117</v>
      </c>
      <c r="R2" s="37"/>
      <c r="S2" s="37"/>
    </row>
    <row r="3" spans="1:29" ht="52.2" x14ac:dyDescent="0.4">
      <c r="A3" s="21" t="s">
        <v>0</v>
      </c>
      <c r="B3" s="21" t="s">
        <v>33</v>
      </c>
      <c r="C3" s="25" t="s">
        <v>162</v>
      </c>
      <c r="D3" s="25" t="s">
        <v>164</v>
      </c>
      <c r="E3" s="21" t="s">
        <v>130</v>
      </c>
      <c r="F3" s="26" t="s">
        <v>1</v>
      </c>
      <c r="G3" s="21" t="s">
        <v>2</v>
      </c>
      <c r="H3" s="21" t="s">
        <v>3</v>
      </c>
      <c r="I3" s="25" t="s">
        <v>165</v>
      </c>
      <c r="J3" s="21" t="s">
        <v>197</v>
      </c>
      <c r="K3" s="21" t="s">
        <v>198</v>
      </c>
      <c r="L3" s="21" t="s">
        <v>199</v>
      </c>
      <c r="M3" s="21" t="s">
        <v>200</v>
      </c>
      <c r="N3" s="21" t="s">
        <v>201</v>
      </c>
      <c r="O3" s="21" t="s">
        <v>202</v>
      </c>
      <c r="P3" s="21" t="s">
        <v>203</v>
      </c>
      <c r="Q3" s="21" t="s">
        <v>114</v>
      </c>
      <c r="R3" s="21" t="s">
        <v>115</v>
      </c>
      <c r="S3" s="21" t="s">
        <v>116</v>
      </c>
      <c r="T3" s="25" t="s">
        <v>196</v>
      </c>
      <c r="U3" s="25" t="s">
        <v>129</v>
      </c>
      <c r="V3" s="25" t="s">
        <v>157</v>
      </c>
      <c r="W3" s="25" t="s">
        <v>166</v>
      </c>
      <c r="Y3" s="47"/>
      <c r="Z3" s="47"/>
      <c r="AA3" s="38" t="s">
        <v>207</v>
      </c>
      <c r="AB3" s="48"/>
      <c r="AC3" s="36"/>
    </row>
    <row r="4" spans="1:29" x14ac:dyDescent="0.4">
      <c r="A4" s="27" t="s">
        <v>4</v>
      </c>
      <c r="B4" s="21" t="s">
        <v>118</v>
      </c>
      <c r="C4" s="22">
        <f t="shared" ref="C4:C53" si="0">DATE(IF(VALUE(RIGHT(B4,1))&gt;=3,LEFT(B4,2)+100,LEFT(B4,2)),MID(B4,3,2),MID(B4,5,2))</f>
        <v>33832</v>
      </c>
      <c r="D4" s="21">
        <f ca="1">DATEDIF(C4,$F$1,"y")</f>
        <v>32</v>
      </c>
      <c r="E4" s="21" t="s">
        <v>204</v>
      </c>
      <c r="F4" s="26" t="s">
        <v>167</v>
      </c>
      <c r="G4" s="22">
        <v>42424</v>
      </c>
      <c r="H4" s="22">
        <v>45354</v>
      </c>
      <c r="I4" s="21">
        <f ca="1">DATEDIF(H4,$F$1,"D")</f>
        <v>430</v>
      </c>
      <c r="J4" s="21">
        <v>0</v>
      </c>
      <c r="K4" s="21">
        <v>23</v>
      </c>
      <c r="L4" s="21">
        <v>0</v>
      </c>
      <c r="M4" s="21">
        <v>15</v>
      </c>
      <c r="N4" s="21">
        <v>58</v>
      </c>
      <c r="O4" s="21">
        <v>27</v>
      </c>
      <c r="P4" s="21">
        <v>79</v>
      </c>
      <c r="Q4" s="21">
        <f>SUM(J4:P4)</f>
        <v>202</v>
      </c>
      <c r="R4" s="21">
        <f>AVERAGE(J4:P4)</f>
        <v>28.857142857142858</v>
      </c>
      <c r="S4" s="21">
        <f>_xlfn.RANK.EQ(Q4,$Q$4:$Q$53,0)</f>
        <v>4</v>
      </c>
      <c r="T4" s="21" t="str">
        <f t="shared" ref="T4:T53" si="1">INDEX($J$3:$P$3,1,MATCH(MAX(J4:P4),J4:P4,0))</f>
        <v>연극</v>
      </c>
      <c r="U4" s="21" t="b">
        <f>AND(OR(J4&gt;=50, K4&gt;=50, L4&gt;=50, M4&gt;=50, N4&gt;=50, O4&gt;=50, P4&gt;=50),Q4&gt;=100)</f>
        <v>1</v>
      </c>
      <c r="V4" s="21" t="str">
        <f t="shared" ref="V4:V53" si="2">IF(AND(U4=TRUE, Q4&gt;=200), "STAR", IF(AND(U4=TRUE, Q4&gt;=100, Q4&lt;200), "SKY", "EARTH"))</f>
        <v>STAR</v>
      </c>
      <c r="W4" s="28">
        <v>0.1</v>
      </c>
      <c r="Y4" s="21" t="s">
        <v>130</v>
      </c>
      <c r="Z4" s="21" t="s">
        <v>34</v>
      </c>
      <c r="AA4" s="21" t="s">
        <v>158</v>
      </c>
      <c r="AB4" s="21" t="s">
        <v>159</v>
      </c>
      <c r="AC4" s="21" t="s">
        <v>160</v>
      </c>
    </row>
    <row r="5" spans="1:29" x14ac:dyDescent="0.4">
      <c r="A5" s="27" t="s">
        <v>5</v>
      </c>
      <c r="B5" s="21" t="s">
        <v>119</v>
      </c>
      <c r="C5" s="22">
        <f t="shared" si="0"/>
        <v>31542</v>
      </c>
      <c r="D5" s="21">
        <f ca="1">DATEDIF(C5,$F$1,"y")</f>
        <v>38</v>
      </c>
      <c r="E5" s="21" t="s">
        <v>205</v>
      </c>
      <c r="F5" s="26" t="s">
        <v>168</v>
      </c>
      <c r="G5" s="22">
        <v>43165</v>
      </c>
      <c r="H5" s="22">
        <v>45285</v>
      </c>
      <c r="I5" s="21">
        <f ca="1">DATEDIF(H5,$F$1,"D")</f>
        <v>499</v>
      </c>
      <c r="J5" s="21">
        <v>5</v>
      </c>
      <c r="K5" s="21">
        <v>16</v>
      </c>
      <c r="L5" s="21">
        <v>0</v>
      </c>
      <c r="M5" s="21">
        <v>19</v>
      </c>
      <c r="N5" s="21">
        <v>0</v>
      </c>
      <c r="O5" s="21">
        <v>0</v>
      </c>
      <c r="P5" s="21">
        <v>0</v>
      </c>
      <c r="Q5" s="21">
        <f t="shared" ref="Q5:Q53" si="3">SUM(J5:P5)</f>
        <v>40</v>
      </c>
      <c r="R5" s="21">
        <f t="shared" ref="R5:R53" si="4">AVERAGE(J5:P5)</f>
        <v>5.7142857142857144</v>
      </c>
      <c r="S5" s="21">
        <f t="shared" ref="S5:S53" si="5">_xlfn.RANK.EQ(Q5,$Q$4:$Q$53,0)</f>
        <v>32</v>
      </c>
      <c r="T5" s="21" t="str">
        <f t="shared" si="1"/>
        <v>페스티벌</v>
      </c>
      <c r="U5" s="21" t="b">
        <f t="shared" ref="U5:U53" si="6">AND(OR(J5&gt;=50, K5&gt;=50, L5&gt;=50, M5&gt;=50, N5&gt;=50, O5&gt;=50, P5&gt;=50),Q5&gt;=100)</f>
        <v>0</v>
      </c>
      <c r="V5" s="21" t="str">
        <f t="shared" si="2"/>
        <v>EARTH</v>
      </c>
      <c r="W5" s="28">
        <v>0</v>
      </c>
      <c r="Y5" s="44" t="s">
        <v>149</v>
      </c>
      <c r="Z5" s="21" t="s">
        <v>197</v>
      </c>
      <c r="AA5" s="21">
        <f>SUMIFS($J$4:$J$53,$E$4:$E$53,"="&amp;$Y$5,$V$4:$V$53,"="&amp;$AA$4)</f>
        <v>0</v>
      </c>
      <c r="AB5" s="21">
        <f>SUMIFS($J$4:$J$53,$E$4:$E$53,"="&amp;$Y$5,$V$4:$V$53,"="&amp;$AA$4)</f>
        <v>0</v>
      </c>
      <c r="AC5" s="21">
        <f>SUMIFS($J$4:$J$53,$E$4:$E$53,"="&amp;$Y$5,$V$4:$V$53,"="&amp;$AA$4)</f>
        <v>0</v>
      </c>
    </row>
    <row r="6" spans="1:29" x14ac:dyDescent="0.4">
      <c r="A6" s="27" t="s">
        <v>6</v>
      </c>
      <c r="B6" s="21" t="s">
        <v>120</v>
      </c>
      <c r="C6" s="22">
        <f t="shared" si="0"/>
        <v>35178</v>
      </c>
      <c r="D6" s="21">
        <f ca="1">DATEDIF(C6,$F$1,"y")</f>
        <v>29</v>
      </c>
      <c r="E6" s="21" t="s">
        <v>204</v>
      </c>
      <c r="F6" s="26" t="s">
        <v>169</v>
      </c>
      <c r="G6" s="22">
        <v>44521</v>
      </c>
      <c r="H6" s="22">
        <v>44854</v>
      </c>
      <c r="I6" s="21">
        <f ca="1">DATEDIF(H6,$F$1,"D")</f>
        <v>930</v>
      </c>
      <c r="J6" s="21">
        <v>0</v>
      </c>
      <c r="K6" s="21">
        <v>0</v>
      </c>
      <c r="L6" s="21">
        <v>0</v>
      </c>
      <c r="M6" s="21">
        <v>0</v>
      </c>
      <c r="N6" s="21">
        <v>65</v>
      </c>
      <c r="O6" s="21">
        <v>240</v>
      </c>
      <c r="P6" s="21">
        <v>0</v>
      </c>
      <c r="Q6" s="21">
        <f t="shared" si="3"/>
        <v>305</v>
      </c>
      <c r="R6" s="21">
        <f t="shared" si="4"/>
        <v>43.571428571428569</v>
      </c>
      <c r="S6" s="21">
        <f t="shared" si="5"/>
        <v>1</v>
      </c>
      <c r="T6" s="21" t="str">
        <f t="shared" si="1"/>
        <v>영화</v>
      </c>
      <c r="U6" s="21" t="b">
        <f t="shared" si="6"/>
        <v>1</v>
      </c>
      <c r="V6" s="21" t="str">
        <f t="shared" si="2"/>
        <v>STAR</v>
      </c>
      <c r="W6" s="28">
        <v>0.1</v>
      </c>
      <c r="Y6" s="45"/>
      <c r="Z6" s="21" t="s">
        <v>198</v>
      </c>
      <c r="AA6" s="21">
        <f>SUMIFS($K$4:$K$53,$E$4:$E$53,"="&amp;$Y$5,$V$4:$V$53,"="&amp;$AA$4)</f>
        <v>23</v>
      </c>
      <c r="AB6" s="21">
        <f>SUMIFS($K$4:$K$53,$E$4:$E$53,"="&amp;$Y$5,$V$4:$V$53,"="&amp;$AB$4)</f>
        <v>270</v>
      </c>
      <c r="AC6" s="21">
        <f>SUMIFS($K$4:$K$53,$E$4:$E$53,"="&amp;$Y$5,$V$4:$V$53,"="&amp;$AC$4)</f>
        <v>153</v>
      </c>
    </row>
    <row r="7" spans="1:29" x14ac:dyDescent="0.4">
      <c r="A7" s="27" t="s">
        <v>7</v>
      </c>
      <c r="B7" s="21" t="s">
        <v>121</v>
      </c>
      <c r="C7" s="22">
        <f t="shared" si="0"/>
        <v>33491</v>
      </c>
      <c r="D7" s="21">
        <f ca="1">DATEDIF(C7,$F$1,"y")</f>
        <v>33</v>
      </c>
      <c r="E7" s="21" t="s">
        <v>204</v>
      </c>
      <c r="F7" s="26" t="s">
        <v>170</v>
      </c>
      <c r="G7" s="22">
        <v>42081</v>
      </c>
      <c r="H7" s="22">
        <v>45285</v>
      </c>
      <c r="I7" s="21">
        <f ca="1">DATEDIF(H7,$F$1,"D")</f>
        <v>499</v>
      </c>
      <c r="J7" s="21">
        <v>0</v>
      </c>
      <c r="K7" s="21">
        <v>77</v>
      </c>
      <c r="L7" s="21">
        <v>0</v>
      </c>
      <c r="M7" s="21">
        <v>56</v>
      </c>
      <c r="N7" s="21">
        <v>0</v>
      </c>
      <c r="O7" s="21">
        <v>0</v>
      </c>
      <c r="P7" s="21">
        <v>0</v>
      </c>
      <c r="Q7" s="21">
        <f t="shared" si="3"/>
        <v>133</v>
      </c>
      <c r="R7" s="21">
        <f t="shared" si="4"/>
        <v>19</v>
      </c>
      <c r="S7" s="21">
        <f t="shared" si="5"/>
        <v>11</v>
      </c>
      <c r="T7" s="21" t="str">
        <f t="shared" si="1"/>
        <v>콘서트</v>
      </c>
      <c r="U7" s="21" t="b">
        <f t="shared" si="6"/>
        <v>1</v>
      </c>
      <c r="V7" s="21" t="str">
        <f t="shared" si="2"/>
        <v>SKY</v>
      </c>
      <c r="W7" s="28">
        <v>0.03</v>
      </c>
      <c r="Y7" s="45"/>
      <c r="Z7" s="21" t="s">
        <v>199</v>
      </c>
      <c r="AA7" s="21">
        <f>SUMIFS($L$4:$L$53,$E$4:$E$53,"="&amp;$Y$5,$V$4:$V$53,"="&amp;$AA$4)</f>
        <v>0</v>
      </c>
      <c r="AB7" s="21">
        <f>SUMIFS($L$4:$L$53,$E$4:$E$53,"="&amp;$Y$5,$V$4:$V$53,"="&amp;$AB$4)</f>
        <v>29</v>
      </c>
      <c r="AC7" s="21">
        <f>SUMIFS($L$4:$L$53,$E$4:$E$53,"="&amp;$Y$5,$V$4:$V$53,"="&amp;$AC$4)</f>
        <v>52</v>
      </c>
    </row>
    <row r="8" spans="1:29" x14ac:dyDescent="0.4">
      <c r="A8" s="27" t="s">
        <v>8</v>
      </c>
      <c r="B8" s="21" t="s">
        <v>122</v>
      </c>
      <c r="C8" s="22">
        <f t="shared" si="0"/>
        <v>32116</v>
      </c>
      <c r="D8" s="21">
        <f ca="1">DATEDIF(C8,$F$1,"y")</f>
        <v>37</v>
      </c>
      <c r="E8" s="21" t="s">
        <v>205</v>
      </c>
      <c r="F8" s="26" t="s">
        <v>171</v>
      </c>
      <c r="G8" s="22">
        <v>41509</v>
      </c>
      <c r="H8" s="22">
        <v>45114</v>
      </c>
      <c r="I8" s="21">
        <f ca="1">DATEDIF(H8,$F$1,"D")</f>
        <v>670</v>
      </c>
      <c r="J8" s="21">
        <v>165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47</v>
      </c>
      <c r="Q8" s="21">
        <f>SUM(J8:P8)</f>
        <v>212</v>
      </c>
      <c r="R8" s="21">
        <f t="shared" si="4"/>
        <v>30.285714285714285</v>
      </c>
      <c r="S8" s="21">
        <f t="shared" si="5"/>
        <v>3</v>
      </c>
      <c r="T8" s="21" t="str">
        <f t="shared" si="1"/>
        <v>클래식</v>
      </c>
      <c r="U8" s="21" t="b">
        <f t="shared" si="6"/>
        <v>1</v>
      </c>
      <c r="V8" s="21" t="str">
        <f t="shared" si="2"/>
        <v>STAR</v>
      </c>
      <c r="W8" s="28">
        <v>0.1</v>
      </c>
      <c r="Y8" s="45"/>
      <c r="Z8" s="21" t="s">
        <v>200</v>
      </c>
      <c r="AA8" s="21">
        <f>SUMIFS($M$4:$M$53,$E$4:$E$53,"="&amp;$Y$5,$V$4:$V$53,"="&amp;$AA$4)</f>
        <v>15</v>
      </c>
      <c r="AB8" s="21">
        <f>SUMIFS($M$4:$M$53,$E$4:$E$53,"="&amp;$Y$5,$V$4:$V$53,"="&amp;$AB$4)</f>
        <v>184</v>
      </c>
      <c r="AC8" s="21">
        <f>SUMIFS($M$4:$M$53,$E$4:$E$53,"="&amp;$Y$5,$V$4:$V$53,"="&amp;$AC$4)</f>
        <v>63</v>
      </c>
    </row>
    <row r="9" spans="1:29" x14ac:dyDescent="0.4">
      <c r="A9" s="27" t="s">
        <v>9</v>
      </c>
      <c r="B9" s="21" t="s">
        <v>123</v>
      </c>
      <c r="C9" s="22">
        <f t="shared" si="0"/>
        <v>32313</v>
      </c>
      <c r="D9" s="21">
        <f ca="1">DATEDIF(C9,$F$1,"y")</f>
        <v>36</v>
      </c>
      <c r="E9" s="21" t="s">
        <v>205</v>
      </c>
      <c r="F9" s="26" t="s">
        <v>172</v>
      </c>
      <c r="G9" s="22">
        <v>43570</v>
      </c>
      <c r="H9" s="22">
        <v>45154</v>
      </c>
      <c r="I9" s="21">
        <f ca="1">DATEDIF(H9,$F$1,"D")</f>
        <v>630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1">
        <v>104</v>
      </c>
      <c r="P9" s="21">
        <v>0</v>
      </c>
      <c r="Q9" s="21">
        <f t="shared" si="3"/>
        <v>104</v>
      </c>
      <c r="R9" s="21">
        <f t="shared" si="4"/>
        <v>14.857142857142858</v>
      </c>
      <c r="S9" s="21">
        <f t="shared" si="5"/>
        <v>20</v>
      </c>
      <c r="T9" s="21" t="str">
        <f t="shared" si="1"/>
        <v>영화</v>
      </c>
      <c r="U9" s="21" t="b">
        <f t="shared" si="6"/>
        <v>1</v>
      </c>
      <c r="V9" s="21" t="str">
        <f t="shared" si="2"/>
        <v>SKY</v>
      </c>
      <c r="W9" s="28">
        <v>0.03</v>
      </c>
      <c r="Y9" s="45"/>
      <c r="Z9" s="21" t="s">
        <v>201</v>
      </c>
      <c r="AA9" s="21">
        <f>SUMIFS($N$4:$N$53,$E$4:$E$53,"="&amp;$Y$5,$V$4:$V$53,"="&amp;$AA$4)</f>
        <v>123</v>
      </c>
      <c r="AB9" s="21">
        <f>SUMIFS($N$4:$N$53,$E$4:$E$53,"="&amp;$Y$5,$V$4:$V$53,"="&amp;$AB$4)</f>
        <v>246</v>
      </c>
      <c r="AC9" s="21">
        <f>SUMIFS($N$4:$N$53,$E$4:$E$53,"="&amp;$Y$5,$V$4:$V$53,"="&amp;$AC$4)</f>
        <v>11</v>
      </c>
    </row>
    <row r="10" spans="1:29" x14ac:dyDescent="0.4">
      <c r="A10" s="27" t="s">
        <v>10</v>
      </c>
      <c r="B10" s="21" t="s">
        <v>124</v>
      </c>
      <c r="C10" s="22">
        <f t="shared" si="0"/>
        <v>33183</v>
      </c>
      <c r="D10" s="21">
        <f ca="1">DATEDIF(C10,$F$1,"y")</f>
        <v>34</v>
      </c>
      <c r="E10" s="21" t="s">
        <v>204</v>
      </c>
      <c r="F10" s="26" t="s">
        <v>173</v>
      </c>
      <c r="G10" s="22">
        <v>42560</v>
      </c>
      <c r="H10" s="22">
        <v>44815</v>
      </c>
      <c r="I10" s="21">
        <f ca="1">DATEDIF(H10,$F$1,"D")</f>
        <v>969</v>
      </c>
      <c r="J10" s="21">
        <v>0</v>
      </c>
      <c r="K10" s="21">
        <v>0</v>
      </c>
      <c r="L10" s="21">
        <v>0</v>
      </c>
      <c r="M10" s="21">
        <v>16</v>
      </c>
      <c r="N10" s="21">
        <v>0</v>
      </c>
      <c r="O10" s="21">
        <v>15</v>
      </c>
      <c r="P10" s="21">
        <v>0</v>
      </c>
      <c r="Q10" s="21">
        <f t="shared" si="3"/>
        <v>31</v>
      </c>
      <c r="R10" s="21">
        <f t="shared" si="4"/>
        <v>4.4285714285714288</v>
      </c>
      <c r="S10" s="21">
        <f t="shared" si="5"/>
        <v>35</v>
      </c>
      <c r="T10" s="21" t="str">
        <f t="shared" si="1"/>
        <v>페스티벌</v>
      </c>
      <c r="U10" s="21" t="b">
        <f t="shared" si="6"/>
        <v>0</v>
      </c>
      <c r="V10" s="21" t="str">
        <f t="shared" si="2"/>
        <v>EARTH</v>
      </c>
      <c r="W10" s="28">
        <v>0</v>
      </c>
      <c r="Y10" s="45"/>
      <c r="Z10" s="21" t="s">
        <v>202</v>
      </c>
      <c r="AA10" s="21">
        <f>SUMIFS($O$4:$O$53,$E$4:$E$53,"="&amp;$Y$5,$V$4:$V$53,"="&amp;$AA$4)</f>
        <v>267</v>
      </c>
      <c r="AB10" s="21">
        <f>SUMIFS($O$4:$O$53,$E$4:$E$53,"="&amp;$Y$5,$V$4:$V$53,"="&amp;$AB$4)</f>
        <v>236</v>
      </c>
      <c r="AC10" s="21">
        <f>SUMIFS($O$4:$O$53,$E$4:$E$53,"="&amp;$Y$5,$V$4:$V$53,"="&amp;$AC$4)</f>
        <v>258</v>
      </c>
    </row>
    <row r="11" spans="1:29" x14ac:dyDescent="0.4">
      <c r="A11" s="27" t="s">
        <v>11</v>
      </c>
      <c r="B11" s="21" t="s">
        <v>125</v>
      </c>
      <c r="C11" s="22">
        <f t="shared" si="0"/>
        <v>34526</v>
      </c>
      <c r="D11" s="21">
        <f ca="1">DATEDIF(C11,$F$1,"y")</f>
        <v>30</v>
      </c>
      <c r="E11" s="21" t="s">
        <v>205</v>
      </c>
      <c r="F11" s="26" t="s">
        <v>174</v>
      </c>
      <c r="G11" s="22">
        <v>40274</v>
      </c>
      <c r="H11" s="22">
        <v>44191</v>
      </c>
      <c r="I11" s="21">
        <f ca="1">DATEDIF(H11,$F$1,"D")</f>
        <v>1593</v>
      </c>
      <c r="J11" s="21">
        <v>0</v>
      </c>
      <c r="K11" s="21">
        <v>0</v>
      </c>
      <c r="L11" s="21">
        <v>8</v>
      </c>
      <c r="M11" s="21">
        <v>0</v>
      </c>
      <c r="N11" s="21">
        <v>0</v>
      </c>
      <c r="O11" s="21">
        <v>0</v>
      </c>
      <c r="P11" s="21">
        <v>0</v>
      </c>
      <c r="Q11" s="21">
        <f t="shared" si="3"/>
        <v>8</v>
      </c>
      <c r="R11" s="21">
        <f t="shared" si="4"/>
        <v>1.1428571428571428</v>
      </c>
      <c r="S11" s="21">
        <f t="shared" si="5"/>
        <v>43</v>
      </c>
      <c r="T11" s="21" t="str">
        <f t="shared" si="1"/>
        <v>무용</v>
      </c>
      <c r="U11" s="21" t="b">
        <f t="shared" si="6"/>
        <v>0</v>
      </c>
      <c r="V11" s="21" t="str">
        <f t="shared" si="2"/>
        <v>EARTH</v>
      </c>
      <c r="W11" s="28">
        <v>0</v>
      </c>
      <c r="Y11" s="46"/>
      <c r="Z11" s="21" t="s">
        <v>203</v>
      </c>
      <c r="AA11" s="21">
        <f>SUMIFS($P$4:$P$53,$E$4:$E$53,"="&amp;$Y$5,$V$4:$V$53,"="&amp;$AA$4)</f>
        <v>79</v>
      </c>
      <c r="AB11" s="21">
        <f>SUMIFS($P$4:$P$53,$E$4:$E$53,"="&amp;$Y$5,$V$4:$V$53,"="&amp;$AB$4)</f>
        <v>190</v>
      </c>
      <c r="AC11" s="21">
        <f>SUMIFS($P$4:$P$53,$E$4:$E$53,"="&amp;$Y$5,$V$4:$V$53,"="&amp;$AC$4)</f>
        <v>40</v>
      </c>
    </row>
    <row r="12" spans="1:29" x14ac:dyDescent="0.4">
      <c r="A12" s="27" t="s">
        <v>12</v>
      </c>
      <c r="B12" s="21" t="s">
        <v>126</v>
      </c>
      <c r="C12" s="22">
        <f t="shared" si="0"/>
        <v>32426</v>
      </c>
      <c r="D12" s="21">
        <f ca="1">DATEDIF(C12,$F$1,"y")</f>
        <v>36</v>
      </c>
      <c r="E12" s="21" t="s">
        <v>204</v>
      </c>
      <c r="F12" s="26" t="s">
        <v>175</v>
      </c>
      <c r="G12" s="22">
        <v>40849</v>
      </c>
      <c r="H12" s="22">
        <v>45297</v>
      </c>
      <c r="I12" s="21">
        <f ca="1">DATEDIF(H12,$F$1,"D")</f>
        <v>487</v>
      </c>
      <c r="J12" s="21">
        <v>0</v>
      </c>
      <c r="K12" s="21">
        <v>91</v>
      </c>
      <c r="L12" s="21">
        <v>0</v>
      </c>
      <c r="M12" s="21">
        <v>0</v>
      </c>
      <c r="N12" s="21">
        <v>0</v>
      </c>
      <c r="O12" s="21">
        <v>1</v>
      </c>
      <c r="P12" s="21">
        <v>23</v>
      </c>
      <c r="Q12" s="21">
        <f t="shared" si="3"/>
        <v>115</v>
      </c>
      <c r="R12" s="21">
        <f t="shared" si="4"/>
        <v>16.428571428571427</v>
      </c>
      <c r="S12" s="21">
        <f t="shared" si="5"/>
        <v>18</v>
      </c>
      <c r="T12" s="21" t="str">
        <f t="shared" si="1"/>
        <v>콘서트</v>
      </c>
      <c r="U12" s="21" t="b">
        <f t="shared" si="6"/>
        <v>1</v>
      </c>
      <c r="V12" s="21" t="str">
        <f t="shared" si="2"/>
        <v>SKY</v>
      </c>
      <c r="W12" s="28">
        <v>0.03</v>
      </c>
      <c r="Y12" s="44" t="s">
        <v>150</v>
      </c>
      <c r="Z12" s="21" t="s">
        <v>197</v>
      </c>
      <c r="AA12" s="21">
        <f>SUMIFS($J$4:$J$53,$E$4:$E$53,"="&amp;$Y$12,$V$4:$V$53,"="&amp;$AA$4)</f>
        <v>165</v>
      </c>
      <c r="AB12" s="21">
        <f>SUMIFS($J$4:$J$53,$E$4:$E$53,"="&amp;$Y$12,$V$4:$V$53,"="&amp;$AA$4)</f>
        <v>165</v>
      </c>
      <c r="AC12" s="21">
        <f>SUMIFS($J$4:$J$53,$E$4:$E$53,"="&amp;$Y$12,$V$4:$V$53,"="&amp;$AA$4)</f>
        <v>165</v>
      </c>
    </row>
    <row r="13" spans="1:29" x14ac:dyDescent="0.4">
      <c r="A13" s="27" t="s">
        <v>13</v>
      </c>
      <c r="B13" s="21" t="s">
        <v>127</v>
      </c>
      <c r="C13" s="22">
        <f t="shared" si="0"/>
        <v>34084</v>
      </c>
      <c r="D13" s="21">
        <f ca="1">DATEDIF(C13,$F$1,"y")</f>
        <v>32</v>
      </c>
      <c r="E13" s="21" t="s">
        <v>204</v>
      </c>
      <c r="F13" s="26" t="s">
        <v>176</v>
      </c>
      <c r="G13" s="22">
        <v>43184</v>
      </c>
      <c r="H13" s="22">
        <v>43901</v>
      </c>
      <c r="I13" s="21">
        <f ca="1">DATEDIF(H13,$F$1,"D")</f>
        <v>1883</v>
      </c>
      <c r="J13" s="21">
        <v>3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f t="shared" si="3"/>
        <v>3</v>
      </c>
      <c r="R13" s="21">
        <f t="shared" si="4"/>
        <v>0.42857142857142855</v>
      </c>
      <c r="S13" s="21">
        <f t="shared" si="5"/>
        <v>47</v>
      </c>
      <c r="T13" s="21" t="str">
        <f t="shared" si="1"/>
        <v>클래식</v>
      </c>
      <c r="U13" s="21" t="b">
        <f t="shared" si="6"/>
        <v>0</v>
      </c>
      <c r="V13" s="21" t="str">
        <f t="shared" si="2"/>
        <v>EARTH</v>
      </c>
      <c r="W13" s="28">
        <v>0</v>
      </c>
      <c r="Y13" s="45"/>
      <c r="Z13" s="21" t="s">
        <v>198</v>
      </c>
      <c r="AA13" s="21">
        <f>SUMIFS($K$4:$K$53,$E$4:$E$53,"="&amp;$Y$12,$V$4:$V$53,"="&amp;$AA$4)</f>
        <v>0</v>
      </c>
      <c r="AB13" s="21">
        <f>SUMIFS($K$4:$K$53,$E$4:$E$53,"="&amp;$Y$12,$V$4:$V$53,"="&amp;$AB$4)</f>
        <v>135</v>
      </c>
      <c r="AC13" s="21">
        <f>SUMIFS($K$4:$K$53,$E$4:$E$53,"="&amp;$Y$12,$V$4:$V$53,"="&amp;$AC$4)</f>
        <v>88</v>
      </c>
    </row>
    <row r="14" spans="1:29" x14ac:dyDescent="0.4">
      <c r="A14" s="27" t="s">
        <v>14</v>
      </c>
      <c r="B14" s="21" t="s">
        <v>128</v>
      </c>
      <c r="C14" s="22">
        <f t="shared" si="0"/>
        <v>36214</v>
      </c>
      <c r="D14" s="21">
        <f ca="1">DATEDIF(C14,$F$1,"y")</f>
        <v>26</v>
      </c>
      <c r="E14" s="21" t="s">
        <v>204</v>
      </c>
      <c r="F14" s="26" t="s">
        <v>177</v>
      </c>
      <c r="G14" s="22">
        <v>41955</v>
      </c>
      <c r="H14" s="22">
        <v>44353</v>
      </c>
      <c r="I14" s="21">
        <f ca="1">DATEDIF(H14,$F$1,"D")</f>
        <v>1431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63</v>
      </c>
      <c r="P14" s="21">
        <v>3</v>
      </c>
      <c r="Q14" s="21">
        <f t="shared" si="3"/>
        <v>66</v>
      </c>
      <c r="R14" s="21">
        <f t="shared" si="4"/>
        <v>9.4285714285714288</v>
      </c>
      <c r="S14" s="21">
        <f t="shared" si="5"/>
        <v>26</v>
      </c>
      <c r="T14" s="21" t="str">
        <f t="shared" si="1"/>
        <v>영화</v>
      </c>
      <c r="U14" s="21" t="b">
        <f t="shared" si="6"/>
        <v>0</v>
      </c>
      <c r="V14" s="21" t="str">
        <f t="shared" si="2"/>
        <v>EARTH</v>
      </c>
      <c r="W14" s="28">
        <v>0</v>
      </c>
      <c r="Y14" s="45"/>
      <c r="Z14" s="21" t="s">
        <v>199</v>
      </c>
      <c r="AA14" s="21">
        <f>SUMIFS($L$4:$L$53,$E$4:$E$53,"="&amp;$Y$12,$V$4:$V$53,"="&amp;$AA$4)</f>
        <v>0</v>
      </c>
      <c r="AB14" s="21">
        <f>SUMIFS($L$4:$L$53,$E$4:$E$53,"="&amp;$Y$12,$V$4:$V$53,"="&amp;$AB$4)</f>
        <v>0</v>
      </c>
      <c r="AC14" s="21">
        <f>SUMIFS($L$4:$L$53,$E$4:$E$53,"="&amp;$Y$12,$V$4:$V$53,"="&amp;$AC$4)</f>
        <v>46</v>
      </c>
    </row>
    <row r="15" spans="1:29" x14ac:dyDescent="0.4">
      <c r="A15" s="27" t="s">
        <v>15</v>
      </c>
      <c r="B15" s="21" t="s">
        <v>42</v>
      </c>
      <c r="C15" s="22">
        <f t="shared" si="0"/>
        <v>31065</v>
      </c>
      <c r="D15" s="21">
        <f ca="1">DATEDIF(C15,$F$1,"y")</f>
        <v>40</v>
      </c>
      <c r="E15" s="21" t="s">
        <v>205</v>
      </c>
      <c r="F15" s="26" t="s">
        <v>178</v>
      </c>
      <c r="G15" s="22">
        <v>44472</v>
      </c>
      <c r="H15" s="22">
        <v>45202</v>
      </c>
      <c r="I15" s="21">
        <f ca="1">DATEDIF(H15,$F$1,"D")</f>
        <v>582</v>
      </c>
      <c r="J15" s="21">
        <v>75</v>
      </c>
      <c r="K15" s="21">
        <v>0</v>
      </c>
      <c r="L15" s="21">
        <v>0</v>
      </c>
      <c r="M15" s="21">
        <v>0</v>
      </c>
      <c r="N15" s="21">
        <v>0</v>
      </c>
      <c r="O15" s="21">
        <v>82</v>
      </c>
      <c r="P15" s="21">
        <v>0</v>
      </c>
      <c r="Q15" s="21">
        <f t="shared" si="3"/>
        <v>157</v>
      </c>
      <c r="R15" s="21">
        <f t="shared" si="4"/>
        <v>22.428571428571427</v>
      </c>
      <c r="S15" s="21">
        <f t="shared" si="5"/>
        <v>7</v>
      </c>
      <c r="T15" s="21" t="str">
        <f t="shared" si="1"/>
        <v>영화</v>
      </c>
      <c r="U15" s="21" t="b">
        <f t="shared" si="6"/>
        <v>1</v>
      </c>
      <c r="V15" s="21" t="str">
        <f t="shared" si="2"/>
        <v>SKY</v>
      </c>
      <c r="W15" s="28">
        <v>0.04</v>
      </c>
      <c r="Y15" s="45"/>
      <c r="Z15" s="21" t="s">
        <v>200</v>
      </c>
      <c r="AA15" s="21">
        <f>SUMIFS($M$4:$M$53,$E$4:$E$53,"="&amp;$Y$12,$V$4:$V$53,"="&amp;$AA$4)</f>
        <v>0</v>
      </c>
      <c r="AB15" s="21">
        <f>SUMIFS($M$4:$M$53,$E$4:$E$53,"="&amp;$Y$12,$V$4:$V$53,"="&amp;$AB$4)</f>
        <v>95</v>
      </c>
      <c r="AC15" s="21">
        <f>SUMIFS($M$4:$M$53,$E$4:$E$53,"="&amp;$Y$12,$V$4:$V$53,"="&amp;$AC$4)</f>
        <v>27</v>
      </c>
    </row>
    <row r="16" spans="1:29" x14ac:dyDescent="0.4">
      <c r="A16" s="27" t="s">
        <v>16</v>
      </c>
      <c r="B16" s="21" t="s">
        <v>52</v>
      </c>
      <c r="C16" s="22">
        <f t="shared" si="0"/>
        <v>36060</v>
      </c>
      <c r="D16" s="21">
        <f ca="1">DATEDIF(C16,$F$1,"y")</f>
        <v>26</v>
      </c>
      <c r="E16" s="21" t="s">
        <v>204</v>
      </c>
      <c r="F16" s="26" t="s">
        <v>179</v>
      </c>
      <c r="G16" s="22">
        <v>43320</v>
      </c>
      <c r="H16" s="22">
        <v>44229</v>
      </c>
      <c r="I16" s="21">
        <f ca="1">DATEDIF(H16,$F$1,"D")</f>
        <v>1555</v>
      </c>
      <c r="J16" s="21">
        <v>41</v>
      </c>
      <c r="K16" s="21">
        <v>46</v>
      </c>
      <c r="L16" s="21">
        <v>42</v>
      </c>
      <c r="M16" s="21">
        <v>0</v>
      </c>
      <c r="N16" s="21">
        <v>0</v>
      </c>
      <c r="O16" s="21">
        <v>0</v>
      </c>
      <c r="P16" s="21">
        <v>0</v>
      </c>
      <c r="Q16" s="21">
        <f t="shared" si="3"/>
        <v>129</v>
      </c>
      <c r="R16" s="21">
        <f t="shared" si="4"/>
        <v>18.428571428571427</v>
      </c>
      <c r="S16" s="21">
        <f t="shared" si="5"/>
        <v>14</v>
      </c>
      <c r="T16" s="21" t="str">
        <f t="shared" si="1"/>
        <v>콘서트</v>
      </c>
      <c r="U16" s="21" t="b">
        <f t="shared" si="6"/>
        <v>0</v>
      </c>
      <c r="V16" s="21" t="str">
        <f t="shared" si="2"/>
        <v>EARTH</v>
      </c>
      <c r="W16" s="28">
        <v>0.01</v>
      </c>
      <c r="Y16" s="45"/>
      <c r="Z16" s="21" t="s">
        <v>201</v>
      </c>
      <c r="AA16" s="21">
        <f>SUMIFS($N$4:$N$53,$E$4:$E$53,"="&amp;$Y$12,$V$4:$V$53,"="&amp;$AA$4)</f>
        <v>0</v>
      </c>
      <c r="AB16" s="21">
        <f>SUMIFS($N$4:$N$53,$E$4:$E$53,"="&amp;$Y$12,$V$4:$V$53,"="&amp;$AB$4)</f>
        <v>89</v>
      </c>
      <c r="AC16" s="21">
        <f>SUMIFS($N$4:$N$53,$E$4:$E$53,"="&amp;$Y$12,$V$4:$V$53,"="&amp;$AC$4)</f>
        <v>52</v>
      </c>
    </row>
    <row r="17" spans="1:29" x14ac:dyDescent="0.4">
      <c r="A17" s="27" t="s">
        <v>17</v>
      </c>
      <c r="B17" s="21" t="s">
        <v>43</v>
      </c>
      <c r="C17" s="22">
        <f t="shared" si="0"/>
        <v>31616</v>
      </c>
      <c r="D17" s="21">
        <f ca="1">DATEDIF(C17,$F$1,"y")</f>
        <v>38</v>
      </c>
      <c r="E17" s="21" t="s">
        <v>204</v>
      </c>
      <c r="F17" s="26" t="s">
        <v>180</v>
      </c>
      <c r="G17" s="22">
        <v>40726</v>
      </c>
      <c r="H17" s="22">
        <v>45209</v>
      </c>
      <c r="I17" s="21">
        <f ca="1">DATEDIF(H17,$F$1,"D")</f>
        <v>575</v>
      </c>
      <c r="J17" s="21">
        <v>0</v>
      </c>
      <c r="K17" s="21">
        <v>35</v>
      </c>
      <c r="L17" s="21">
        <v>0</v>
      </c>
      <c r="M17" s="21">
        <v>40</v>
      </c>
      <c r="N17" s="21">
        <v>0</v>
      </c>
      <c r="O17" s="21">
        <v>25</v>
      </c>
      <c r="P17" s="21">
        <v>0</v>
      </c>
      <c r="Q17" s="21">
        <f t="shared" si="3"/>
        <v>100</v>
      </c>
      <c r="R17" s="21">
        <f t="shared" si="4"/>
        <v>14.285714285714286</v>
      </c>
      <c r="S17" s="21">
        <f t="shared" si="5"/>
        <v>21</v>
      </c>
      <c r="T17" s="21" t="str">
        <f t="shared" si="1"/>
        <v>페스티벌</v>
      </c>
      <c r="U17" s="21" t="b">
        <f t="shared" si="6"/>
        <v>0</v>
      </c>
      <c r="V17" s="21" t="str">
        <f t="shared" si="2"/>
        <v>EARTH</v>
      </c>
      <c r="W17" s="28">
        <v>0.01</v>
      </c>
      <c r="Y17" s="45"/>
      <c r="Z17" s="21" t="s">
        <v>202</v>
      </c>
      <c r="AA17" s="21">
        <f>SUMIFS($O$4:$O$53,$E$4:$E$53,"="&amp;$Y$12,$V$4:$V$53,"="&amp;$AA$4)</f>
        <v>220</v>
      </c>
      <c r="AB17" s="21">
        <f>SUMIFS($O$4:$O$53,$E$4:$E$53,"="&amp;$Y$12,$V$4:$V$53,"="&amp;$AB$4)</f>
        <v>312</v>
      </c>
      <c r="AC17" s="21">
        <f>SUMIFS($O$4:$O$53,$E$4:$E$53,"="&amp;$Y$12,$V$4:$V$53,"="&amp;$AC$4)</f>
        <v>116</v>
      </c>
    </row>
    <row r="18" spans="1:29" x14ac:dyDescent="0.4">
      <c r="A18" s="27" t="s">
        <v>18</v>
      </c>
      <c r="B18" s="21" t="s">
        <v>44</v>
      </c>
      <c r="C18" s="22">
        <f t="shared" si="0"/>
        <v>34428</v>
      </c>
      <c r="D18" s="21">
        <f ca="1">DATEDIF(C18,$F$1,"y")</f>
        <v>31</v>
      </c>
      <c r="E18" s="21" t="s">
        <v>205</v>
      </c>
      <c r="F18" s="26" t="s">
        <v>181</v>
      </c>
      <c r="G18" s="22">
        <v>43475</v>
      </c>
      <c r="H18" s="22">
        <v>45441</v>
      </c>
      <c r="I18" s="21">
        <f ca="1">DATEDIF(H18,$F$1,"D")</f>
        <v>343</v>
      </c>
      <c r="J18" s="21">
        <v>0</v>
      </c>
      <c r="K18" s="21">
        <v>0</v>
      </c>
      <c r="L18" s="21">
        <v>0</v>
      </c>
      <c r="M18" s="21">
        <v>8</v>
      </c>
      <c r="N18" s="21">
        <v>2</v>
      </c>
      <c r="O18" s="21">
        <v>54</v>
      </c>
      <c r="P18" s="21">
        <v>3</v>
      </c>
      <c r="Q18" s="21">
        <f t="shared" si="3"/>
        <v>67</v>
      </c>
      <c r="R18" s="21">
        <f t="shared" si="4"/>
        <v>9.5714285714285712</v>
      </c>
      <c r="S18" s="21">
        <f t="shared" si="5"/>
        <v>24</v>
      </c>
      <c r="T18" s="21" t="str">
        <f t="shared" si="1"/>
        <v>영화</v>
      </c>
      <c r="U18" s="21" t="b">
        <f t="shared" si="6"/>
        <v>0</v>
      </c>
      <c r="V18" s="21" t="str">
        <f t="shared" si="2"/>
        <v>EARTH</v>
      </c>
      <c r="W18" s="28">
        <v>0</v>
      </c>
      <c r="Y18" s="46"/>
      <c r="Z18" s="21" t="s">
        <v>203</v>
      </c>
      <c r="AA18" s="21">
        <f>SUMIFS($P$4:$P$53,$E$4:$E$53,"="&amp;$Y$12,$V$4:$V$53,"="&amp;$AA$4)</f>
        <v>47</v>
      </c>
      <c r="AB18" s="21">
        <f>SUMIFS($P$4:$P$53,$E$4:$E$53,"="&amp;$Y$12,$V$4:$V$53,"="&amp;$AB$4)</f>
        <v>0</v>
      </c>
      <c r="AC18" s="21">
        <f>SUMIFS($P$4:$P$53,$E$4:$E$53,"="&amp;$Y$12,$V$4:$V$53,"="&amp;$AC$4)</f>
        <v>49</v>
      </c>
    </row>
    <row r="19" spans="1:29" x14ac:dyDescent="0.4">
      <c r="A19" s="27" t="s">
        <v>19</v>
      </c>
      <c r="B19" s="21" t="s">
        <v>131</v>
      </c>
      <c r="C19" s="22">
        <f t="shared" si="0"/>
        <v>37269</v>
      </c>
      <c r="D19" s="21">
        <f ca="1">DATEDIF(C19,$F$1,"y")</f>
        <v>23</v>
      </c>
      <c r="E19" s="21" t="s">
        <v>204</v>
      </c>
      <c r="F19" s="26" t="s">
        <v>182</v>
      </c>
      <c r="G19" s="22">
        <v>41627</v>
      </c>
      <c r="H19" s="22">
        <v>45196</v>
      </c>
      <c r="I19" s="21">
        <f ca="1">DATEDIF(H19,$F$1,"D")</f>
        <v>588</v>
      </c>
      <c r="J19" s="21">
        <v>3</v>
      </c>
      <c r="K19" s="21">
        <v>7</v>
      </c>
      <c r="L19" s="21">
        <v>1</v>
      </c>
      <c r="M19" s="21">
        <v>1</v>
      </c>
      <c r="N19" s="21">
        <v>2</v>
      </c>
      <c r="O19" s="21">
        <v>32</v>
      </c>
      <c r="P19" s="21">
        <v>7</v>
      </c>
      <c r="Q19" s="21">
        <f t="shared" si="3"/>
        <v>53</v>
      </c>
      <c r="R19" s="21">
        <f t="shared" si="4"/>
        <v>7.5714285714285712</v>
      </c>
      <c r="S19" s="21">
        <f t="shared" si="5"/>
        <v>28</v>
      </c>
      <c r="T19" s="21" t="str">
        <f t="shared" si="1"/>
        <v>영화</v>
      </c>
      <c r="U19" s="21" t="b">
        <f t="shared" si="6"/>
        <v>0</v>
      </c>
      <c r="V19" s="21" t="str">
        <f t="shared" si="2"/>
        <v>EARTH</v>
      </c>
      <c r="W19" s="28">
        <v>0</v>
      </c>
    </row>
    <row r="20" spans="1:29" x14ac:dyDescent="0.4">
      <c r="A20" s="27" t="s">
        <v>20</v>
      </c>
      <c r="B20" s="21" t="s">
        <v>45</v>
      </c>
      <c r="C20" s="22">
        <f t="shared" si="0"/>
        <v>32464</v>
      </c>
      <c r="D20" s="21">
        <f ca="1">DATEDIF(C20,$F$1,"y")</f>
        <v>36</v>
      </c>
      <c r="E20" s="21" t="s">
        <v>204</v>
      </c>
      <c r="F20" s="26" t="s">
        <v>183</v>
      </c>
      <c r="G20" s="22">
        <v>40309</v>
      </c>
      <c r="H20" s="22">
        <v>44729</v>
      </c>
      <c r="I20" s="21">
        <f ca="1">DATEDIF(H20,$F$1,"D")</f>
        <v>1055</v>
      </c>
      <c r="J20" s="21">
        <v>1</v>
      </c>
      <c r="K20" s="21">
        <v>8</v>
      </c>
      <c r="L20" s="21">
        <v>0</v>
      </c>
      <c r="M20" s="21">
        <v>4</v>
      </c>
      <c r="N20" s="21">
        <v>91</v>
      </c>
      <c r="O20" s="21">
        <v>0</v>
      </c>
      <c r="P20" s="21">
        <v>28</v>
      </c>
      <c r="Q20" s="21">
        <f t="shared" si="3"/>
        <v>132</v>
      </c>
      <c r="R20" s="21">
        <f t="shared" si="4"/>
        <v>18.857142857142858</v>
      </c>
      <c r="S20" s="21">
        <f t="shared" si="5"/>
        <v>12</v>
      </c>
      <c r="T20" s="21" t="str">
        <f t="shared" si="1"/>
        <v>뮤지컬</v>
      </c>
      <c r="U20" s="21" t="b">
        <f t="shared" si="6"/>
        <v>1</v>
      </c>
      <c r="V20" s="21" t="str">
        <f t="shared" si="2"/>
        <v>SKY</v>
      </c>
      <c r="W20" s="28">
        <v>0.03</v>
      </c>
    </row>
    <row r="21" spans="1:29" x14ac:dyDescent="0.4">
      <c r="A21" s="27" t="s">
        <v>21</v>
      </c>
      <c r="B21" s="21" t="s">
        <v>46</v>
      </c>
      <c r="C21" s="22">
        <f t="shared" si="0"/>
        <v>31508</v>
      </c>
      <c r="D21" s="21">
        <f ca="1">DATEDIF(C21,$F$1,"y")</f>
        <v>39</v>
      </c>
      <c r="E21" s="21" t="s">
        <v>205</v>
      </c>
      <c r="F21" s="26" t="s">
        <v>184</v>
      </c>
      <c r="G21" s="22">
        <v>40997</v>
      </c>
      <c r="H21" s="22">
        <v>45009</v>
      </c>
      <c r="I21" s="21">
        <f ca="1">DATEDIF(H21,$F$1,"D")</f>
        <v>775</v>
      </c>
      <c r="J21" s="21">
        <v>0</v>
      </c>
      <c r="K21" s="21">
        <v>90</v>
      </c>
      <c r="L21" s="21">
        <v>0</v>
      </c>
      <c r="M21" s="21">
        <v>73</v>
      </c>
      <c r="N21" s="21">
        <v>0</v>
      </c>
      <c r="O21" s="21">
        <v>0</v>
      </c>
      <c r="P21" s="21">
        <v>0</v>
      </c>
      <c r="Q21" s="21">
        <f t="shared" si="3"/>
        <v>163</v>
      </c>
      <c r="R21" s="21">
        <f t="shared" si="4"/>
        <v>23.285714285714285</v>
      </c>
      <c r="S21" s="21">
        <f t="shared" si="5"/>
        <v>6</v>
      </c>
      <c r="T21" s="21" t="str">
        <f t="shared" si="1"/>
        <v>콘서트</v>
      </c>
      <c r="U21" s="21" t="b">
        <f t="shared" si="6"/>
        <v>1</v>
      </c>
      <c r="V21" s="21" t="str">
        <f t="shared" si="2"/>
        <v>SKY</v>
      </c>
      <c r="W21" s="28">
        <v>0.04</v>
      </c>
    </row>
    <row r="22" spans="1:29" x14ac:dyDescent="0.4">
      <c r="A22" s="27" t="s">
        <v>22</v>
      </c>
      <c r="B22" s="21" t="s">
        <v>53</v>
      </c>
      <c r="C22" s="22">
        <f t="shared" si="0"/>
        <v>36524</v>
      </c>
      <c r="D22" s="21">
        <f ca="1">DATEDIF(C22,$F$1,"y")</f>
        <v>25</v>
      </c>
      <c r="E22" s="21" t="s">
        <v>205</v>
      </c>
      <c r="F22" s="26" t="s">
        <v>185</v>
      </c>
      <c r="G22" s="22">
        <v>44802</v>
      </c>
      <c r="H22" s="22">
        <v>45330</v>
      </c>
      <c r="I22" s="21">
        <f ca="1">DATEDIF(H22,$F$1,"D")</f>
        <v>454</v>
      </c>
      <c r="J22" s="21">
        <v>65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f t="shared" si="3"/>
        <v>65</v>
      </c>
      <c r="R22" s="21">
        <f t="shared" si="4"/>
        <v>9.2857142857142865</v>
      </c>
      <c r="S22" s="21">
        <f t="shared" si="5"/>
        <v>27</v>
      </c>
      <c r="T22" s="21" t="str">
        <f t="shared" si="1"/>
        <v>클래식</v>
      </c>
      <c r="U22" s="21" t="b">
        <f t="shared" si="6"/>
        <v>0</v>
      </c>
      <c r="V22" s="21" t="str">
        <f t="shared" si="2"/>
        <v>EARTH</v>
      </c>
      <c r="W22" s="28">
        <v>0</v>
      </c>
    </row>
    <row r="23" spans="1:29" x14ac:dyDescent="0.4">
      <c r="A23" s="27" t="s">
        <v>23</v>
      </c>
      <c r="B23" s="21" t="s">
        <v>47</v>
      </c>
      <c r="C23" s="22">
        <f t="shared" si="0"/>
        <v>31836</v>
      </c>
      <c r="D23" s="21">
        <f ca="1">DATEDIF(C23,$F$1,"y")</f>
        <v>38</v>
      </c>
      <c r="E23" s="21" t="s">
        <v>205</v>
      </c>
      <c r="F23" s="26" t="s">
        <v>186</v>
      </c>
      <c r="G23" s="22">
        <v>42996</v>
      </c>
      <c r="H23" s="22">
        <v>44523</v>
      </c>
      <c r="I23" s="21">
        <f ca="1">DATEDIF(H23,$F$1,"D")</f>
        <v>1261</v>
      </c>
      <c r="J23" s="21">
        <v>0</v>
      </c>
      <c r="K23" s="21">
        <v>0</v>
      </c>
      <c r="L23" s="21">
        <v>4</v>
      </c>
      <c r="M23" s="21">
        <v>0</v>
      </c>
      <c r="N23" s="21">
        <v>9</v>
      </c>
      <c r="O23" s="21">
        <v>0</v>
      </c>
      <c r="P23" s="21">
        <v>6</v>
      </c>
      <c r="Q23" s="21">
        <f t="shared" si="3"/>
        <v>19</v>
      </c>
      <c r="R23" s="21">
        <f t="shared" si="4"/>
        <v>2.7142857142857144</v>
      </c>
      <c r="S23" s="21">
        <f t="shared" si="5"/>
        <v>39</v>
      </c>
      <c r="T23" s="21" t="str">
        <f t="shared" si="1"/>
        <v>뮤지컬</v>
      </c>
      <c r="U23" s="21" t="b">
        <f t="shared" si="6"/>
        <v>0</v>
      </c>
      <c r="V23" s="21" t="str">
        <f t="shared" si="2"/>
        <v>EARTH</v>
      </c>
      <c r="W23" s="28">
        <v>0</v>
      </c>
    </row>
    <row r="24" spans="1:29" x14ac:dyDescent="0.4">
      <c r="A24" s="27" t="s">
        <v>24</v>
      </c>
      <c r="B24" s="21" t="s">
        <v>48</v>
      </c>
      <c r="C24" s="22">
        <f t="shared" si="0"/>
        <v>33142</v>
      </c>
      <c r="D24" s="21">
        <f ca="1">DATEDIF(C24,$F$1,"y")</f>
        <v>34</v>
      </c>
      <c r="E24" s="21" t="s">
        <v>204</v>
      </c>
      <c r="F24" s="26" t="s">
        <v>187</v>
      </c>
      <c r="G24" s="22">
        <v>42117</v>
      </c>
      <c r="H24" s="22">
        <v>45146</v>
      </c>
      <c r="I24" s="21">
        <f ca="1">DATEDIF(H24,$F$1,"D")</f>
        <v>638</v>
      </c>
      <c r="J24" s="21">
        <v>0</v>
      </c>
      <c r="K24" s="21">
        <v>2</v>
      </c>
      <c r="L24" s="21">
        <v>0</v>
      </c>
      <c r="M24" s="21">
        <v>2</v>
      </c>
      <c r="N24" s="21">
        <v>3</v>
      </c>
      <c r="O24" s="21">
        <v>0</v>
      </c>
      <c r="P24" s="21">
        <v>1</v>
      </c>
      <c r="Q24" s="21">
        <f t="shared" si="3"/>
        <v>8</v>
      </c>
      <c r="R24" s="21">
        <f t="shared" si="4"/>
        <v>1.1428571428571428</v>
      </c>
      <c r="S24" s="21">
        <f t="shared" si="5"/>
        <v>43</v>
      </c>
      <c r="T24" s="21" t="str">
        <f t="shared" si="1"/>
        <v>뮤지컬</v>
      </c>
      <c r="U24" s="21" t="b">
        <f t="shared" si="6"/>
        <v>0</v>
      </c>
      <c r="V24" s="21" t="str">
        <f t="shared" si="2"/>
        <v>EARTH</v>
      </c>
      <c r="W24" s="28">
        <v>0</v>
      </c>
    </row>
    <row r="25" spans="1:29" x14ac:dyDescent="0.4">
      <c r="A25" s="27" t="s">
        <v>25</v>
      </c>
      <c r="B25" s="21" t="s">
        <v>132</v>
      </c>
      <c r="C25" s="22">
        <f t="shared" si="0"/>
        <v>36764</v>
      </c>
      <c r="D25" s="21">
        <f ca="1">DATEDIF(C25,$F$1,"y")</f>
        <v>24</v>
      </c>
      <c r="E25" s="21" t="s">
        <v>205</v>
      </c>
      <c r="F25" s="26" t="s">
        <v>188</v>
      </c>
      <c r="G25" s="22">
        <v>40464</v>
      </c>
      <c r="H25" s="22">
        <v>44105</v>
      </c>
      <c r="I25" s="21">
        <f ca="1">DATEDIF(H25,$F$1,"D")</f>
        <v>1679</v>
      </c>
      <c r="J25" s="21">
        <v>0</v>
      </c>
      <c r="K25" s="21">
        <v>29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f t="shared" si="3"/>
        <v>29</v>
      </c>
      <c r="R25" s="21">
        <f t="shared" si="4"/>
        <v>4.1428571428571432</v>
      </c>
      <c r="S25" s="21">
        <f t="shared" si="5"/>
        <v>36</v>
      </c>
      <c r="T25" s="21" t="str">
        <f t="shared" si="1"/>
        <v>콘서트</v>
      </c>
      <c r="U25" s="21" t="b">
        <f t="shared" si="6"/>
        <v>0</v>
      </c>
      <c r="V25" s="21" t="str">
        <f t="shared" si="2"/>
        <v>EARTH</v>
      </c>
      <c r="W25" s="28">
        <v>0</v>
      </c>
    </row>
    <row r="26" spans="1:29" x14ac:dyDescent="0.4">
      <c r="A26" s="27" t="s">
        <v>26</v>
      </c>
      <c r="B26" s="21" t="s">
        <v>49</v>
      </c>
      <c r="C26" s="22">
        <f t="shared" si="0"/>
        <v>34180</v>
      </c>
      <c r="D26" s="21">
        <f ca="1">DATEDIF(C26,$F$1,"y")</f>
        <v>31</v>
      </c>
      <c r="E26" s="21" t="s">
        <v>204</v>
      </c>
      <c r="F26" s="26" t="s">
        <v>189</v>
      </c>
      <c r="G26" s="22">
        <v>43528</v>
      </c>
      <c r="H26" s="22">
        <v>44489</v>
      </c>
      <c r="I26" s="21">
        <f ca="1">DATEDIF(H26,$F$1,"D")</f>
        <v>1295</v>
      </c>
      <c r="J26" s="21">
        <v>0</v>
      </c>
      <c r="K26" s="21">
        <v>0</v>
      </c>
      <c r="L26" s="21">
        <v>0</v>
      </c>
      <c r="M26" s="21">
        <v>0</v>
      </c>
      <c r="N26" s="21">
        <v>1</v>
      </c>
      <c r="O26" s="21">
        <v>1</v>
      </c>
      <c r="P26" s="21">
        <v>1</v>
      </c>
      <c r="Q26" s="21">
        <f t="shared" si="3"/>
        <v>3</v>
      </c>
      <c r="R26" s="21">
        <f t="shared" si="4"/>
        <v>0.42857142857142855</v>
      </c>
      <c r="S26" s="21">
        <f t="shared" si="5"/>
        <v>47</v>
      </c>
      <c r="T26" s="21" t="str">
        <f t="shared" si="1"/>
        <v>뮤지컬</v>
      </c>
      <c r="U26" s="21" t="b">
        <f t="shared" si="6"/>
        <v>0</v>
      </c>
      <c r="V26" s="21" t="str">
        <f t="shared" si="2"/>
        <v>EARTH</v>
      </c>
      <c r="W26" s="28">
        <v>0</v>
      </c>
    </row>
    <row r="27" spans="1:29" x14ac:dyDescent="0.4">
      <c r="A27" s="27" t="s">
        <v>27</v>
      </c>
      <c r="B27" s="21" t="s">
        <v>50</v>
      </c>
      <c r="C27" s="22">
        <f t="shared" si="0"/>
        <v>31415</v>
      </c>
      <c r="D27" s="21">
        <f ca="1">DATEDIF(C27,$F$1,"y")</f>
        <v>39</v>
      </c>
      <c r="E27" s="21" t="s">
        <v>205</v>
      </c>
      <c r="F27" s="26" t="s">
        <v>190</v>
      </c>
      <c r="G27" s="22">
        <v>40814</v>
      </c>
      <c r="H27" s="22">
        <v>45361</v>
      </c>
      <c r="I27" s="21">
        <f ca="1">DATEDIF(H27,$F$1,"D")</f>
        <v>423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220</v>
      </c>
      <c r="P27" s="21">
        <v>0</v>
      </c>
      <c r="Q27" s="21">
        <f t="shared" si="3"/>
        <v>220</v>
      </c>
      <c r="R27" s="21">
        <f t="shared" si="4"/>
        <v>31.428571428571427</v>
      </c>
      <c r="S27" s="21">
        <f t="shared" si="5"/>
        <v>2</v>
      </c>
      <c r="T27" s="21" t="str">
        <f t="shared" si="1"/>
        <v>영화</v>
      </c>
      <c r="U27" s="21" t="b">
        <f t="shared" si="6"/>
        <v>1</v>
      </c>
      <c r="V27" s="21" t="str">
        <f t="shared" si="2"/>
        <v>STAR</v>
      </c>
      <c r="W27" s="28">
        <v>0.1</v>
      </c>
    </row>
    <row r="28" spans="1:29" x14ac:dyDescent="0.4">
      <c r="A28" s="27" t="s">
        <v>28</v>
      </c>
      <c r="B28" s="21" t="s">
        <v>133</v>
      </c>
      <c r="C28" s="22">
        <f t="shared" si="0"/>
        <v>37589</v>
      </c>
      <c r="D28" s="21">
        <f ca="1">DATEDIF(C28,$F$1,"y")</f>
        <v>22</v>
      </c>
      <c r="E28" s="21" t="s">
        <v>204</v>
      </c>
      <c r="F28" s="26" t="s">
        <v>191</v>
      </c>
      <c r="G28" s="22">
        <v>41587</v>
      </c>
      <c r="H28" s="22">
        <v>44849</v>
      </c>
      <c r="I28" s="21">
        <f ca="1">DATEDIF(H28,$F$1,"D")</f>
        <v>935</v>
      </c>
      <c r="J28" s="21">
        <v>26</v>
      </c>
      <c r="K28" s="21">
        <v>41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f t="shared" si="3"/>
        <v>67</v>
      </c>
      <c r="R28" s="21">
        <f t="shared" si="4"/>
        <v>9.5714285714285712</v>
      </c>
      <c r="S28" s="21">
        <f t="shared" si="5"/>
        <v>24</v>
      </c>
      <c r="T28" s="21" t="str">
        <f t="shared" si="1"/>
        <v>콘서트</v>
      </c>
      <c r="U28" s="21" t="b">
        <f t="shared" si="6"/>
        <v>0</v>
      </c>
      <c r="V28" s="21" t="str">
        <f t="shared" si="2"/>
        <v>EARTH</v>
      </c>
      <c r="W28" s="28">
        <v>0</v>
      </c>
    </row>
    <row r="29" spans="1:29" x14ac:dyDescent="0.4">
      <c r="A29" s="27" t="s">
        <v>29</v>
      </c>
      <c r="B29" s="21" t="s">
        <v>134</v>
      </c>
      <c r="C29" s="22">
        <f t="shared" si="0"/>
        <v>37792</v>
      </c>
      <c r="D29" s="21">
        <f ca="1">DATEDIF(C29,$F$1,"y")</f>
        <v>21</v>
      </c>
      <c r="E29" s="21" t="s">
        <v>204</v>
      </c>
      <c r="F29" s="26" t="s">
        <v>192</v>
      </c>
      <c r="G29" s="22">
        <v>42134</v>
      </c>
      <c r="H29" s="22">
        <v>45201</v>
      </c>
      <c r="I29" s="21">
        <f ca="1">DATEDIF(H29,$F$1,"D")</f>
        <v>583</v>
      </c>
      <c r="J29" s="21">
        <v>1</v>
      </c>
      <c r="K29" s="21">
        <v>7</v>
      </c>
      <c r="L29" s="21">
        <v>1</v>
      </c>
      <c r="M29" s="21">
        <v>0</v>
      </c>
      <c r="N29" s="21">
        <v>0</v>
      </c>
      <c r="O29" s="21">
        <v>0</v>
      </c>
      <c r="P29" s="21">
        <v>19</v>
      </c>
      <c r="Q29" s="21">
        <f t="shared" si="3"/>
        <v>28</v>
      </c>
      <c r="R29" s="21">
        <f t="shared" si="4"/>
        <v>4</v>
      </c>
      <c r="S29" s="21">
        <f t="shared" si="5"/>
        <v>37</v>
      </c>
      <c r="T29" s="21" t="str">
        <f t="shared" si="1"/>
        <v>연극</v>
      </c>
      <c r="U29" s="21" t="b">
        <f t="shared" si="6"/>
        <v>0</v>
      </c>
      <c r="V29" s="21" t="str">
        <f t="shared" si="2"/>
        <v>EARTH</v>
      </c>
      <c r="W29" s="28">
        <v>0</v>
      </c>
    </row>
    <row r="30" spans="1:29" x14ac:dyDescent="0.4">
      <c r="A30" s="27" t="s">
        <v>30</v>
      </c>
      <c r="B30" s="21" t="s">
        <v>54</v>
      </c>
      <c r="C30" s="22">
        <f t="shared" si="0"/>
        <v>34563</v>
      </c>
      <c r="D30" s="21">
        <f ca="1">DATEDIF(C30,$F$1,"y")</f>
        <v>30</v>
      </c>
      <c r="E30" s="21" t="s">
        <v>205</v>
      </c>
      <c r="F30" s="26" t="s">
        <v>193</v>
      </c>
      <c r="G30" s="22">
        <v>42711</v>
      </c>
      <c r="H30" s="22">
        <v>44715</v>
      </c>
      <c r="I30" s="21">
        <f ca="1">DATEDIF(H30,$F$1,"D")</f>
        <v>1069</v>
      </c>
      <c r="J30" s="21">
        <v>0</v>
      </c>
      <c r="K30" s="21">
        <v>45</v>
      </c>
      <c r="L30" s="21">
        <v>0</v>
      </c>
      <c r="M30" s="21">
        <v>22</v>
      </c>
      <c r="N30" s="21">
        <v>89</v>
      </c>
      <c r="O30" s="21">
        <v>0</v>
      </c>
      <c r="P30" s="21">
        <v>0</v>
      </c>
      <c r="Q30" s="21">
        <f t="shared" si="3"/>
        <v>156</v>
      </c>
      <c r="R30" s="21">
        <f t="shared" si="4"/>
        <v>22.285714285714285</v>
      </c>
      <c r="S30" s="21">
        <f t="shared" si="5"/>
        <v>8</v>
      </c>
      <c r="T30" s="21" t="str">
        <f t="shared" si="1"/>
        <v>뮤지컬</v>
      </c>
      <c r="U30" s="21" t="b">
        <f t="shared" si="6"/>
        <v>1</v>
      </c>
      <c r="V30" s="21" t="str">
        <f t="shared" si="2"/>
        <v>SKY</v>
      </c>
      <c r="W30" s="28">
        <v>0.04</v>
      </c>
    </row>
    <row r="31" spans="1:29" x14ac:dyDescent="0.4">
      <c r="A31" s="27" t="s">
        <v>31</v>
      </c>
      <c r="B31" s="21" t="s">
        <v>55</v>
      </c>
      <c r="C31" s="22">
        <f t="shared" si="0"/>
        <v>35003</v>
      </c>
      <c r="D31" s="21">
        <f ca="1">DATEDIF(C31,$F$1,"y")</f>
        <v>29</v>
      </c>
      <c r="E31" s="21" t="s">
        <v>204</v>
      </c>
      <c r="F31" s="26" t="s">
        <v>194</v>
      </c>
      <c r="G31" s="22">
        <v>41318</v>
      </c>
      <c r="H31" s="22">
        <v>45323</v>
      </c>
      <c r="I31" s="21">
        <f ca="1">DATEDIF(H31,$F$1,"D")</f>
        <v>461</v>
      </c>
      <c r="J31" s="21">
        <v>79</v>
      </c>
      <c r="K31" s="21">
        <v>0</v>
      </c>
      <c r="L31" s="21">
        <v>0</v>
      </c>
      <c r="M31" s="21">
        <v>0</v>
      </c>
      <c r="N31" s="21">
        <v>0</v>
      </c>
      <c r="O31" s="21">
        <v>23</v>
      </c>
      <c r="P31" s="21">
        <v>49</v>
      </c>
      <c r="Q31" s="21">
        <f t="shared" si="3"/>
        <v>151</v>
      </c>
      <c r="R31" s="21">
        <f t="shared" si="4"/>
        <v>21.571428571428573</v>
      </c>
      <c r="S31" s="21">
        <f t="shared" si="5"/>
        <v>9</v>
      </c>
      <c r="T31" s="21" t="str">
        <f t="shared" si="1"/>
        <v>클래식</v>
      </c>
      <c r="U31" s="21" t="b">
        <f t="shared" si="6"/>
        <v>1</v>
      </c>
      <c r="V31" s="21" t="str">
        <f t="shared" si="2"/>
        <v>SKY</v>
      </c>
      <c r="W31" s="28">
        <v>0.04</v>
      </c>
    </row>
    <row r="32" spans="1:29" x14ac:dyDescent="0.4">
      <c r="A32" s="29" t="s">
        <v>32</v>
      </c>
      <c r="B32" s="30" t="s">
        <v>51</v>
      </c>
      <c r="C32" s="22">
        <f t="shared" si="0"/>
        <v>34580</v>
      </c>
      <c r="D32" s="21">
        <f ca="1">DATEDIF(C32,$F$1,"y")</f>
        <v>30</v>
      </c>
      <c r="E32" s="21" t="s">
        <v>204</v>
      </c>
      <c r="F32" s="31" t="s">
        <v>195</v>
      </c>
      <c r="G32" s="32">
        <v>42167</v>
      </c>
      <c r="H32" s="32">
        <v>45195</v>
      </c>
      <c r="I32" s="21">
        <f ca="1">DATEDIF(H32,$F$1,"D")</f>
        <v>589</v>
      </c>
      <c r="J32" s="21">
        <v>3</v>
      </c>
      <c r="K32" s="21">
        <v>0</v>
      </c>
      <c r="L32" s="21">
        <v>0</v>
      </c>
      <c r="M32" s="21">
        <v>0</v>
      </c>
      <c r="N32" s="21">
        <v>0</v>
      </c>
      <c r="O32" s="21">
        <v>9</v>
      </c>
      <c r="P32" s="21">
        <v>0</v>
      </c>
      <c r="Q32" s="21">
        <f t="shared" si="3"/>
        <v>12</v>
      </c>
      <c r="R32" s="21">
        <f t="shared" si="4"/>
        <v>1.7142857142857142</v>
      </c>
      <c r="S32" s="21">
        <f t="shared" si="5"/>
        <v>41</v>
      </c>
      <c r="T32" s="21" t="str">
        <f t="shared" si="1"/>
        <v>영화</v>
      </c>
      <c r="U32" s="21" t="b">
        <f t="shared" si="6"/>
        <v>0</v>
      </c>
      <c r="V32" s="21" t="str">
        <f t="shared" si="2"/>
        <v>EARTH</v>
      </c>
      <c r="W32" s="28">
        <v>0</v>
      </c>
    </row>
    <row r="33" spans="1:23" x14ac:dyDescent="0.4">
      <c r="A33" s="33" t="s">
        <v>56</v>
      </c>
      <c r="B33" s="21" t="s">
        <v>57</v>
      </c>
      <c r="C33" s="22">
        <f t="shared" si="0"/>
        <v>33233</v>
      </c>
      <c r="D33" s="21">
        <f ca="1">DATEDIF(C33,$F$1,"y")</f>
        <v>34</v>
      </c>
      <c r="E33" s="21" t="s">
        <v>204</v>
      </c>
      <c r="F33" s="26" t="s">
        <v>58</v>
      </c>
      <c r="G33" s="34">
        <v>43747</v>
      </c>
      <c r="H33" s="34">
        <v>45289</v>
      </c>
      <c r="I33" s="21">
        <f ca="1">DATEDIF(H33,$F$1,"D")</f>
        <v>495</v>
      </c>
      <c r="J33" s="33">
        <v>8</v>
      </c>
      <c r="K33" s="33">
        <v>25</v>
      </c>
      <c r="L33" s="33">
        <v>0</v>
      </c>
      <c r="M33" s="33">
        <v>5</v>
      </c>
      <c r="N33" s="33">
        <v>63</v>
      </c>
      <c r="O33" s="33">
        <v>59</v>
      </c>
      <c r="P33" s="33">
        <v>34</v>
      </c>
      <c r="Q33" s="21">
        <f t="shared" si="3"/>
        <v>194</v>
      </c>
      <c r="R33" s="21">
        <f t="shared" si="4"/>
        <v>27.714285714285715</v>
      </c>
      <c r="S33" s="21">
        <f t="shared" si="5"/>
        <v>5</v>
      </c>
      <c r="T33" s="21" t="str">
        <f t="shared" si="1"/>
        <v>뮤지컬</v>
      </c>
      <c r="U33" s="21" t="b">
        <f t="shared" si="6"/>
        <v>1</v>
      </c>
      <c r="V33" s="21" t="str">
        <f t="shared" si="2"/>
        <v>SKY</v>
      </c>
      <c r="W33" s="28">
        <v>0.04</v>
      </c>
    </row>
    <row r="34" spans="1:23" x14ac:dyDescent="0.4">
      <c r="A34" s="33" t="s">
        <v>59</v>
      </c>
      <c r="B34" s="21" t="s">
        <v>60</v>
      </c>
      <c r="C34" s="22">
        <f t="shared" si="0"/>
        <v>31916</v>
      </c>
      <c r="D34" s="21">
        <f ca="1">DATEDIF(C34,$F$1,"y")</f>
        <v>37</v>
      </c>
      <c r="E34" s="21" t="s">
        <v>205</v>
      </c>
      <c r="F34" s="26" t="s">
        <v>61</v>
      </c>
      <c r="G34" s="34">
        <v>45267</v>
      </c>
      <c r="H34" s="34">
        <v>45466</v>
      </c>
      <c r="I34" s="21">
        <f ca="1">DATEDIF(H34,$F$1,"D")</f>
        <v>318</v>
      </c>
      <c r="J34" s="33">
        <v>0</v>
      </c>
      <c r="K34" s="33">
        <v>5</v>
      </c>
      <c r="L34" s="33">
        <v>0</v>
      </c>
      <c r="M34" s="33">
        <v>0</v>
      </c>
      <c r="N34" s="33">
        <v>15</v>
      </c>
      <c r="O34" s="33">
        <v>0</v>
      </c>
      <c r="P34" s="33">
        <v>28</v>
      </c>
      <c r="Q34" s="21">
        <f t="shared" si="3"/>
        <v>48</v>
      </c>
      <c r="R34" s="21">
        <f t="shared" si="4"/>
        <v>6.8571428571428568</v>
      </c>
      <c r="S34" s="21">
        <f t="shared" si="5"/>
        <v>30</v>
      </c>
      <c r="T34" s="21" t="str">
        <f t="shared" si="1"/>
        <v>연극</v>
      </c>
      <c r="U34" s="21" t="b">
        <f t="shared" si="6"/>
        <v>0</v>
      </c>
      <c r="V34" s="21" t="str">
        <f t="shared" si="2"/>
        <v>EARTH</v>
      </c>
      <c r="W34" s="28">
        <v>0</v>
      </c>
    </row>
    <row r="35" spans="1:23" x14ac:dyDescent="0.4">
      <c r="A35" s="33" t="s">
        <v>62</v>
      </c>
      <c r="B35" s="21" t="s">
        <v>135</v>
      </c>
      <c r="C35" s="22">
        <f t="shared" si="0"/>
        <v>37352</v>
      </c>
      <c r="D35" s="21">
        <f ca="1">DATEDIF(C35,$F$1,"y")</f>
        <v>23</v>
      </c>
      <c r="E35" s="21" t="s">
        <v>204</v>
      </c>
      <c r="F35" s="26" t="s">
        <v>63</v>
      </c>
      <c r="G35" s="34">
        <v>40777</v>
      </c>
      <c r="H35" s="34">
        <v>45182</v>
      </c>
      <c r="I35" s="21">
        <f ca="1">DATEDIF(H35,$F$1,"D")</f>
        <v>602</v>
      </c>
      <c r="J35" s="33">
        <v>0</v>
      </c>
      <c r="K35" s="33">
        <v>4</v>
      </c>
      <c r="L35" s="33">
        <v>0</v>
      </c>
      <c r="M35" s="33">
        <v>13</v>
      </c>
      <c r="N35" s="33">
        <v>3</v>
      </c>
      <c r="O35" s="33">
        <v>96</v>
      </c>
      <c r="P35" s="33">
        <v>9</v>
      </c>
      <c r="Q35" s="21">
        <f t="shared" si="3"/>
        <v>125</v>
      </c>
      <c r="R35" s="21">
        <f t="shared" si="4"/>
        <v>17.857142857142858</v>
      </c>
      <c r="S35" s="21">
        <f t="shared" si="5"/>
        <v>16</v>
      </c>
      <c r="T35" s="21" t="str">
        <f t="shared" si="1"/>
        <v>영화</v>
      </c>
      <c r="U35" s="21" t="b">
        <f t="shared" si="6"/>
        <v>1</v>
      </c>
      <c r="V35" s="21" t="str">
        <f t="shared" si="2"/>
        <v>SKY</v>
      </c>
      <c r="W35" s="28">
        <v>0.03</v>
      </c>
    </row>
    <row r="36" spans="1:23" x14ac:dyDescent="0.4">
      <c r="A36" s="33" t="s">
        <v>64</v>
      </c>
      <c r="B36" s="21" t="s">
        <v>136</v>
      </c>
      <c r="C36" s="22">
        <f t="shared" si="0"/>
        <v>37141</v>
      </c>
      <c r="D36" s="21">
        <f ca="1">DATEDIF(C36,$F$1,"y")</f>
        <v>23</v>
      </c>
      <c r="E36" s="21" t="s">
        <v>205</v>
      </c>
      <c r="F36" s="26" t="s">
        <v>65</v>
      </c>
      <c r="G36" s="34">
        <v>44530</v>
      </c>
      <c r="H36" s="34">
        <v>44844</v>
      </c>
      <c r="I36" s="21">
        <f ca="1">DATEDIF(H36,$F$1,"D")</f>
        <v>940</v>
      </c>
      <c r="J36" s="33">
        <v>0</v>
      </c>
      <c r="K36" s="33">
        <v>0</v>
      </c>
      <c r="L36" s="33">
        <v>0</v>
      </c>
      <c r="M36" s="33">
        <v>0</v>
      </c>
      <c r="N36" s="33">
        <v>23</v>
      </c>
      <c r="O36" s="33">
        <v>0</v>
      </c>
      <c r="P36" s="33">
        <v>0</v>
      </c>
      <c r="Q36" s="21">
        <f t="shared" si="3"/>
        <v>23</v>
      </c>
      <c r="R36" s="21">
        <f t="shared" si="4"/>
        <v>3.2857142857142856</v>
      </c>
      <c r="S36" s="21">
        <f t="shared" si="5"/>
        <v>38</v>
      </c>
      <c r="T36" s="21" t="str">
        <f t="shared" si="1"/>
        <v>뮤지컬</v>
      </c>
      <c r="U36" s="21" t="b">
        <f t="shared" si="6"/>
        <v>0</v>
      </c>
      <c r="V36" s="21" t="str">
        <f t="shared" si="2"/>
        <v>EARTH</v>
      </c>
      <c r="W36" s="28">
        <v>0</v>
      </c>
    </row>
    <row r="37" spans="1:23" x14ac:dyDescent="0.4">
      <c r="A37" s="33" t="s">
        <v>66</v>
      </c>
      <c r="B37" s="21" t="s">
        <v>67</v>
      </c>
      <c r="C37" s="22">
        <f t="shared" si="0"/>
        <v>34712</v>
      </c>
      <c r="D37" s="21">
        <f ca="1">DATEDIF(C37,$F$1,"y")</f>
        <v>30</v>
      </c>
      <c r="E37" s="21" t="s">
        <v>204</v>
      </c>
      <c r="F37" s="26" t="s">
        <v>68</v>
      </c>
      <c r="G37" s="34">
        <v>44814</v>
      </c>
      <c r="H37" s="34">
        <v>45425</v>
      </c>
      <c r="I37" s="21">
        <f ca="1">DATEDIF(H37,$F$1,"D")</f>
        <v>359</v>
      </c>
      <c r="J37" s="33">
        <v>19</v>
      </c>
      <c r="K37" s="33">
        <v>0</v>
      </c>
      <c r="L37" s="33">
        <v>7</v>
      </c>
      <c r="M37" s="33">
        <v>0</v>
      </c>
      <c r="N37" s="33">
        <v>0</v>
      </c>
      <c r="O37" s="33">
        <v>10</v>
      </c>
      <c r="P37" s="33">
        <v>2</v>
      </c>
      <c r="Q37" s="21">
        <f t="shared" si="3"/>
        <v>38</v>
      </c>
      <c r="R37" s="21">
        <f t="shared" si="4"/>
        <v>5.4285714285714288</v>
      </c>
      <c r="S37" s="21">
        <f t="shared" si="5"/>
        <v>33</v>
      </c>
      <c r="T37" s="21" t="str">
        <f t="shared" si="1"/>
        <v>클래식</v>
      </c>
      <c r="U37" s="21" t="b">
        <f t="shared" si="6"/>
        <v>0</v>
      </c>
      <c r="V37" s="21" t="str">
        <f t="shared" si="2"/>
        <v>EARTH</v>
      </c>
      <c r="W37" s="28">
        <v>0</v>
      </c>
    </row>
    <row r="38" spans="1:23" x14ac:dyDescent="0.4">
      <c r="A38" s="33" t="s">
        <v>69</v>
      </c>
      <c r="B38" s="21" t="s">
        <v>137</v>
      </c>
      <c r="C38" s="22">
        <f t="shared" si="0"/>
        <v>37786</v>
      </c>
      <c r="D38" s="21">
        <f ca="1">DATEDIF(C38,$F$1,"y")</f>
        <v>21</v>
      </c>
      <c r="E38" s="21" t="s">
        <v>204</v>
      </c>
      <c r="F38" s="26" t="s">
        <v>70</v>
      </c>
      <c r="G38" s="34">
        <v>41308</v>
      </c>
      <c r="H38" s="34">
        <v>45301</v>
      </c>
      <c r="I38" s="21">
        <f ca="1">DATEDIF(H38,$F$1,"D")</f>
        <v>483</v>
      </c>
      <c r="J38" s="33">
        <v>71</v>
      </c>
      <c r="K38" s="33">
        <v>12</v>
      </c>
      <c r="L38" s="33">
        <v>29</v>
      </c>
      <c r="M38" s="33">
        <v>0</v>
      </c>
      <c r="N38" s="33">
        <v>0</v>
      </c>
      <c r="O38" s="33">
        <v>0</v>
      </c>
      <c r="P38" s="33">
        <v>0</v>
      </c>
      <c r="Q38" s="21">
        <f t="shared" si="3"/>
        <v>112</v>
      </c>
      <c r="R38" s="21">
        <f t="shared" si="4"/>
        <v>16</v>
      </c>
      <c r="S38" s="21">
        <f t="shared" si="5"/>
        <v>19</v>
      </c>
      <c r="T38" s="21" t="str">
        <f t="shared" si="1"/>
        <v>클래식</v>
      </c>
      <c r="U38" s="21" t="b">
        <f t="shared" si="6"/>
        <v>1</v>
      </c>
      <c r="V38" s="21" t="str">
        <f t="shared" si="2"/>
        <v>SKY</v>
      </c>
      <c r="W38" s="28">
        <v>0.03</v>
      </c>
    </row>
    <row r="39" spans="1:23" x14ac:dyDescent="0.4">
      <c r="A39" s="33" t="s">
        <v>71</v>
      </c>
      <c r="B39" s="21" t="s">
        <v>72</v>
      </c>
      <c r="C39" s="22">
        <f t="shared" si="0"/>
        <v>33056</v>
      </c>
      <c r="D39" s="21">
        <f ca="1">DATEDIF(C39,$F$1,"y")</f>
        <v>34</v>
      </c>
      <c r="E39" s="21" t="s">
        <v>205</v>
      </c>
      <c r="F39" s="26" t="s">
        <v>73</v>
      </c>
      <c r="G39" s="34">
        <v>41764</v>
      </c>
      <c r="H39" s="34">
        <v>45219</v>
      </c>
      <c r="I39" s="21">
        <f ca="1">DATEDIF(H39,$F$1,"D")</f>
        <v>565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126</v>
      </c>
      <c r="P39" s="33">
        <v>0</v>
      </c>
      <c r="Q39" s="21">
        <f t="shared" si="3"/>
        <v>126</v>
      </c>
      <c r="R39" s="21">
        <f t="shared" si="4"/>
        <v>18</v>
      </c>
      <c r="S39" s="21">
        <f t="shared" si="5"/>
        <v>15</v>
      </c>
      <c r="T39" s="21" t="str">
        <f t="shared" si="1"/>
        <v>영화</v>
      </c>
      <c r="U39" s="21" t="b">
        <f t="shared" si="6"/>
        <v>1</v>
      </c>
      <c r="V39" s="21" t="str">
        <f t="shared" si="2"/>
        <v>SKY</v>
      </c>
      <c r="W39" s="28">
        <v>0.03</v>
      </c>
    </row>
    <row r="40" spans="1:23" x14ac:dyDescent="0.4">
      <c r="A40" s="33" t="s">
        <v>74</v>
      </c>
      <c r="B40" s="21" t="s">
        <v>75</v>
      </c>
      <c r="C40" s="22">
        <f t="shared" si="0"/>
        <v>32760</v>
      </c>
      <c r="D40" s="21">
        <f ca="1">DATEDIF(C40,$F$1,"y")</f>
        <v>35</v>
      </c>
      <c r="E40" s="21" t="s">
        <v>204</v>
      </c>
      <c r="F40" s="26" t="s">
        <v>76</v>
      </c>
      <c r="G40" s="34">
        <v>41909</v>
      </c>
      <c r="H40" s="34">
        <v>45198</v>
      </c>
      <c r="I40" s="21">
        <f ca="1">DATEDIF(H40,$F$1,"D")</f>
        <v>586</v>
      </c>
      <c r="J40" s="33">
        <v>33</v>
      </c>
      <c r="K40" s="33">
        <v>14</v>
      </c>
      <c r="L40" s="33">
        <v>0</v>
      </c>
      <c r="M40" s="33">
        <v>84</v>
      </c>
      <c r="N40" s="33">
        <v>0</v>
      </c>
      <c r="O40" s="33">
        <v>0</v>
      </c>
      <c r="P40" s="33">
        <v>0</v>
      </c>
      <c r="Q40" s="21">
        <f t="shared" si="3"/>
        <v>131</v>
      </c>
      <c r="R40" s="21">
        <f t="shared" si="4"/>
        <v>18.714285714285715</v>
      </c>
      <c r="S40" s="21">
        <f t="shared" si="5"/>
        <v>13</v>
      </c>
      <c r="T40" s="21" t="str">
        <f t="shared" si="1"/>
        <v>페스티벌</v>
      </c>
      <c r="U40" s="21" t="b">
        <f t="shared" si="6"/>
        <v>1</v>
      </c>
      <c r="V40" s="21" t="str">
        <f t="shared" si="2"/>
        <v>SKY</v>
      </c>
      <c r="W40" s="28">
        <v>0.03</v>
      </c>
    </row>
    <row r="41" spans="1:23" x14ac:dyDescent="0.4">
      <c r="A41" s="33" t="s">
        <v>77</v>
      </c>
      <c r="B41" s="21" t="s">
        <v>78</v>
      </c>
      <c r="C41" s="22">
        <f t="shared" si="0"/>
        <v>35014</v>
      </c>
      <c r="D41" s="21">
        <f ca="1">DATEDIF(C41,$F$1,"y")</f>
        <v>29</v>
      </c>
      <c r="E41" s="21" t="s">
        <v>205</v>
      </c>
      <c r="F41" s="26" t="s">
        <v>79</v>
      </c>
      <c r="G41" s="34">
        <v>43495</v>
      </c>
      <c r="H41" s="34">
        <v>45149</v>
      </c>
      <c r="I41" s="21">
        <f ca="1">DATEDIF(H41,$F$1,"D")</f>
        <v>635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5</v>
      </c>
      <c r="Q41" s="21">
        <f t="shared" si="3"/>
        <v>5</v>
      </c>
      <c r="R41" s="21">
        <f t="shared" si="4"/>
        <v>0.7142857142857143</v>
      </c>
      <c r="S41" s="21">
        <f t="shared" si="5"/>
        <v>46</v>
      </c>
      <c r="T41" s="21" t="str">
        <f t="shared" si="1"/>
        <v>연극</v>
      </c>
      <c r="U41" s="21" t="b">
        <f t="shared" si="6"/>
        <v>0</v>
      </c>
      <c r="V41" s="21" t="str">
        <f t="shared" si="2"/>
        <v>EARTH</v>
      </c>
      <c r="W41" s="28">
        <v>0</v>
      </c>
    </row>
    <row r="42" spans="1:23" x14ac:dyDescent="0.4">
      <c r="A42" s="33" t="s">
        <v>80</v>
      </c>
      <c r="B42" s="21" t="s">
        <v>81</v>
      </c>
      <c r="C42" s="22">
        <f t="shared" si="0"/>
        <v>32068</v>
      </c>
      <c r="D42" s="21">
        <f ca="1">DATEDIF(C42,$F$1,"y")</f>
        <v>37</v>
      </c>
      <c r="E42" s="21" t="s">
        <v>204</v>
      </c>
      <c r="F42" s="26" t="s">
        <v>82</v>
      </c>
      <c r="G42" s="34">
        <v>40264</v>
      </c>
      <c r="H42" s="34">
        <v>45193</v>
      </c>
      <c r="I42" s="21">
        <f ca="1">DATEDIF(H42,$F$1,"D")</f>
        <v>591</v>
      </c>
      <c r="J42" s="33">
        <v>1</v>
      </c>
      <c r="K42" s="33">
        <v>6</v>
      </c>
      <c r="L42" s="33">
        <v>0</v>
      </c>
      <c r="M42" s="33">
        <v>1</v>
      </c>
      <c r="N42" s="33">
        <v>0</v>
      </c>
      <c r="O42" s="33">
        <v>21</v>
      </c>
      <c r="P42" s="33">
        <v>3</v>
      </c>
      <c r="Q42" s="21">
        <f t="shared" si="3"/>
        <v>32</v>
      </c>
      <c r="R42" s="21">
        <f t="shared" si="4"/>
        <v>4.5714285714285712</v>
      </c>
      <c r="S42" s="21">
        <f t="shared" si="5"/>
        <v>34</v>
      </c>
      <c r="T42" s="21" t="str">
        <f t="shared" si="1"/>
        <v>영화</v>
      </c>
      <c r="U42" s="21" t="b">
        <f t="shared" si="6"/>
        <v>0</v>
      </c>
      <c r="V42" s="21" t="str">
        <f t="shared" si="2"/>
        <v>EARTH</v>
      </c>
      <c r="W42" s="28">
        <v>0</v>
      </c>
    </row>
    <row r="43" spans="1:23" x14ac:dyDescent="0.4">
      <c r="A43" s="33" t="s">
        <v>83</v>
      </c>
      <c r="B43" s="21" t="s">
        <v>84</v>
      </c>
      <c r="C43" s="22">
        <f t="shared" si="0"/>
        <v>32601</v>
      </c>
      <c r="D43" s="21">
        <f ca="1">DATEDIF(C43,$F$1,"y")</f>
        <v>36</v>
      </c>
      <c r="E43" s="21" t="s">
        <v>205</v>
      </c>
      <c r="F43" s="26" t="s">
        <v>85</v>
      </c>
      <c r="G43" s="34">
        <v>40220</v>
      </c>
      <c r="H43" s="34">
        <v>45315</v>
      </c>
      <c r="I43" s="21">
        <f ca="1">DATEDIF(H43,$F$1,"D")</f>
        <v>469</v>
      </c>
      <c r="J43" s="33">
        <v>1</v>
      </c>
      <c r="K43" s="33">
        <v>0</v>
      </c>
      <c r="L43" s="33">
        <v>1</v>
      </c>
      <c r="M43" s="33">
        <v>0</v>
      </c>
      <c r="N43" s="33">
        <v>0</v>
      </c>
      <c r="O43" s="33">
        <v>0</v>
      </c>
      <c r="P43" s="33">
        <v>0</v>
      </c>
      <c r="Q43" s="21">
        <f t="shared" si="3"/>
        <v>2</v>
      </c>
      <c r="R43" s="21">
        <f t="shared" si="4"/>
        <v>0.2857142857142857</v>
      </c>
      <c r="S43" s="21">
        <f t="shared" si="5"/>
        <v>49</v>
      </c>
      <c r="T43" s="21" t="str">
        <f t="shared" si="1"/>
        <v>클래식</v>
      </c>
      <c r="U43" s="21" t="b">
        <f t="shared" si="6"/>
        <v>0</v>
      </c>
      <c r="V43" s="21" t="str">
        <f t="shared" si="2"/>
        <v>EARTH</v>
      </c>
      <c r="W43" s="28">
        <v>0</v>
      </c>
    </row>
    <row r="44" spans="1:23" x14ac:dyDescent="0.4">
      <c r="A44" s="33" t="s">
        <v>86</v>
      </c>
      <c r="B44" s="21" t="s">
        <v>87</v>
      </c>
      <c r="C44" s="22">
        <f t="shared" si="0"/>
        <v>34456</v>
      </c>
      <c r="D44" s="21">
        <f ca="1">DATEDIF(C44,$F$1,"y")</f>
        <v>31</v>
      </c>
      <c r="E44" s="21" t="s">
        <v>205</v>
      </c>
      <c r="F44" s="26" t="s">
        <v>88</v>
      </c>
      <c r="G44" s="34">
        <v>44457</v>
      </c>
      <c r="H44" s="34">
        <v>45454</v>
      </c>
      <c r="I44" s="21">
        <f ca="1">DATEDIF(H44,$F$1,"D")</f>
        <v>330</v>
      </c>
      <c r="J44" s="33">
        <v>49</v>
      </c>
      <c r="K44" s="33">
        <v>0</v>
      </c>
      <c r="L44" s="33">
        <v>33</v>
      </c>
      <c r="M44" s="33">
        <v>0</v>
      </c>
      <c r="N44" s="33">
        <v>1</v>
      </c>
      <c r="O44" s="33">
        <v>17</v>
      </c>
      <c r="P44" s="33">
        <v>0</v>
      </c>
      <c r="Q44" s="21">
        <f t="shared" si="3"/>
        <v>100</v>
      </c>
      <c r="R44" s="21">
        <f t="shared" si="4"/>
        <v>14.285714285714286</v>
      </c>
      <c r="S44" s="21">
        <f t="shared" si="5"/>
        <v>21</v>
      </c>
      <c r="T44" s="21" t="str">
        <f t="shared" si="1"/>
        <v>클래식</v>
      </c>
      <c r="U44" s="21" t="b">
        <f t="shared" si="6"/>
        <v>0</v>
      </c>
      <c r="V44" s="21" t="str">
        <f t="shared" si="2"/>
        <v>EARTH</v>
      </c>
      <c r="W44" s="28">
        <v>0.01</v>
      </c>
    </row>
    <row r="45" spans="1:23" x14ac:dyDescent="0.4">
      <c r="A45" s="33" t="s">
        <v>89</v>
      </c>
      <c r="B45" s="21" t="s">
        <v>90</v>
      </c>
      <c r="C45" s="22">
        <f t="shared" si="0"/>
        <v>33687</v>
      </c>
      <c r="D45" s="21">
        <f ca="1">DATEDIF(C45,$F$1,"y")</f>
        <v>33</v>
      </c>
      <c r="E45" s="21" t="s">
        <v>205</v>
      </c>
      <c r="F45" s="26" t="s">
        <v>91</v>
      </c>
      <c r="G45" s="34">
        <v>42142</v>
      </c>
      <c r="H45" s="34">
        <v>45303</v>
      </c>
      <c r="I45" s="21">
        <f ca="1">DATEDIF(H45,$F$1,"D")</f>
        <v>481</v>
      </c>
      <c r="J45" s="33">
        <v>0</v>
      </c>
      <c r="K45" s="33">
        <v>38</v>
      </c>
      <c r="L45" s="33">
        <v>0</v>
      </c>
      <c r="M45" s="33">
        <v>0</v>
      </c>
      <c r="N45" s="33">
        <v>0</v>
      </c>
      <c r="O45" s="33">
        <v>0</v>
      </c>
      <c r="P45" s="33">
        <v>7</v>
      </c>
      <c r="Q45" s="21">
        <f t="shared" si="3"/>
        <v>45</v>
      </c>
      <c r="R45" s="21">
        <f t="shared" si="4"/>
        <v>6.4285714285714288</v>
      </c>
      <c r="S45" s="21">
        <f t="shared" si="5"/>
        <v>31</v>
      </c>
      <c r="T45" s="21" t="str">
        <f t="shared" si="1"/>
        <v>콘서트</v>
      </c>
      <c r="U45" s="21" t="b">
        <f t="shared" si="6"/>
        <v>0</v>
      </c>
      <c r="V45" s="21" t="str">
        <f t="shared" si="2"/>
        <v>EARTH</v>
      </c>
      <c r="W45" s="28">
        <v>0</v>
      </c>
    </row>
    <row r="46" spans="1:23" x14ac:dyDescent="0.4">
      <c r="A46" s="33" t="s">
        <v>92</v>
      </c>
      <c r="B46" s="21" t="s">
        <v>93</v>
      </c>
      <c r="C46" s="22">
        <f t="shared" si="0"/>
        <v>31957</v>
      </c>
      <c r="D46" s="21">
        <f ca="1">DATEDIF(C46,$F$1,"y")</f>
        <v>37</v>
      </c>
      <c r="E46" s="21" t="s">
        <v>204</v>
      </c>
      <c r="F46" s="26" t="s">
        <v>94</v>
      </c>
      <c r="G46" s="34">
        <v>43304</v>
      </c>
      <c r="H46" s="34">
        <v>45221</v>
      </c>
      <c r="I46" s="21">
        <f ca="1">DATEDIF(H46,$F$1,"D")</f>
        <v>563</v>
      </c>
      <c r="J46" s="33">
        <v>3</v>
      </c>
      <c r="K46" s="33">
        <v>1</v>
      </c>
      <c r="L46" s="33">
        <v>1</v>
      </c>
      <c r="M46" s="33">
        <v>0</v>
      </c>
      <c r="N46" s="33">
        <v>5</v>
      </c>
      <c r="O46" s="33">
        <v>5</v>
      </c>
      <c r="P46" s="33">
        <v>4</v>
      </c>
      <c r="Q46" s="21">
        <f t="shared" si="3"/>
        <v>19</v>
      </c>
      <c r="R46" s="21">
        <f t="shared" si="4"/>
        <v>2.7142857142857144</v>
      </c>
      <c r="S46" s="21">
        <f t="shared" si="5"/>
        <v>39</v>
      </c>
      <c r="T46" s="21" t="str">
        <f t="shared" si="1"/>
        <v>뮤지컬</v>
      </c>
      <c r="U46" s="21" t="b">
        <f t="shared" si="6"/>
        <v>0</v>
      </c>
      <c r="V46" s="21" t="str">
        <f t="shared" si="2"/>
        <v>EARTH</v>
      </c>
      <c r="W46" s="28">
        <v>0</v>
      </c>
    </row>
    <row r="47" spans="1:23" x14ac:dyDescent="0.4">
      <c r="A47" s="33" t="s">
        <v>95</v>
      </c>
      <c r="B47" s="21" t="s">
        <v>96</v>
      </c>
      <c r="C47" s="22">
        <f t="shared" si="0"/>
        <v>31079</v>
      </c>
      <c r="D47" s="21">
        <f ca="1">DATEDIF(C47,$F$1,"y")</f>
        <v>40</v>
      </c>
      <c r="E47" s="21" t="s">
        <v>204</v>
      </c>
      <c r="F47" s="26" t="s">
        <v>97</v>
      </c>
      <c r="G47" s="34">
        <v>41181</v>
      </c>
      <c r="H47" s="34">
        <v>45212</v>
      </c>
      <c r="I47" s="21">
        <f ca="1">DATEDIF(H47,$F$1,"D")</f>
        <v>572</v>
      </c>
      <c r="J47" s="33">
        <v>0</v>
      </c>
      <c r="K47" s="33">
        <v>8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21">
        <f t="shared" si="3"/>
        <v>8</v>
      </c>
      <c r="R47" s="21">
        <f t="shared" si="4"/>
        <v>1.1428571428571428</v>
      </c>
      <c r="S47" s="21">
        <f t="shared" si="5"/>
        <v>43</v>
      </c>
      <c r="T47" s="21" t="str">
        <f t="shared" si="1"/>
        <v>콘서트</v>
      </c>
      <c r="U47" s="21" t="b">
        <f t="shared" si="6"/>
        <v>0</v>
      </c>
      <c r="V47" s="21" t="str">
        <f t="shared" si="2"/>
        <v>EARTH</v>
      </c>
      <c r="W47" s="28">
        <v>0</v>
      </c>
    </row>
    <row r="48" spans="1:23" x14ac:dyDescent="0.4">
      <c r="A48" s="33" t="s">
        <v>98</v>
      </c>
      <c r="B48" s="21" t="s">
        <v>99</v>
      </c>
      <c r="C48" s="22">
        <f t="shared" si="0"/>
        <v>32171</v>
      </c>
      <c r="D48" s="21">
        <f ca="1">DATEDIF(C48,$F$1,"y")</f>
        <v>37</v>
      </c>
      <c r="E48" s="21" t="s">
        <v>204</v>
      </c>
      <c r="F48" s="26" t="s">
        <v>100</v>
      </c>
      <c r="G48" s="34">
        <v>44115</v>
      </c>
      <c r="H48" s="34">
        <v>45405</v>
      </c>
      <c r="I48" s="21">
        <f ca="1">DATEDIF(H48,$F$1,"D")</f>
        <v>379</v>
      </c>
      <c r="J48" s="33">
        <v>0</v>
      </c>
      <c r="K48" s="33">
        <v>39</v>
      </c>
      <c r="L48" s="33">
        <v>0</v>
      </c>
      <c r="M48" s="33">
        <v>22</v>
      </c>
      <c r="N48" s="33">
        <v>0</v>
      </c>
      <c r="O48" s="33">
        <v>57</v>
      </c>
      <c r="P48" s="33">
        <v>0</v>
      </c>
      <c r="Q48" s="21">
        <f t="shared" si="3"/>
        <v>118</v>
      </c>
      <c r="R48" s="21">
        <f t="shared" si="4"/>
        <v>16.857142857142858</v>
      </c>
      <c r="S48" s="21">
        <f t="shared" si="5"/>
        <v>17</v>
      </c>
      <c r="T48" s="21" t="str">
        <f t="shared" si="1"/>
        <v>영화</v>
      </c>
      <c r="U48" s="21" t="b">
        <f t="shared" si="6"/>
        <v>1</v>
      </c>
      <c r="V48" s="21" t="str">
        <f t="shared" si="2"/>
        <v>SKY</v>
      </c>
      <c r="W48" s="28">
        <v>0.03</v>
      </c>
    </row>
    <row r="49" spans="1:23" x14ac:dyDescent="0.4">
      <c r="A49" s="33" t="s">
        <v>101</v>
      </c>
      <c r="B49" s="21" t="s">
        <v>102</v>
      </c>
      <c r="C49" s="22">
        <f t="shared" si="0"/>
        <v>34535</v>
      </c>
      <c r="D49" s="21">
        <f ca="1">DATEDIF(C49,$F$1,"y")</f>
        <v>30</v>
      </c>
      <c r="E49" s="21" t="s">
        <v>205</v>
      </c>
      <c r="F49" s="26" t="s">
        <v>103</v>
      </c>
      <c r="G49" s="34">
        <v>45091</v>
      </c>
      <c r="H49" s="34">
        <v>45295</v>
      </c>
      <c r="I49" s="21">
        <f ca="1">DATEDIF(H49,$F$1,"D")</f>
        <v>489</v>
      </c>
      <c r="J49" s="33">
        <v>7</v>
      </c>
      <c r="K49" s="33">
        <v>0</v>
      </c>
      <c r="L49" s="33">
        <v>0</v>
      </c>
      <c r="M49" s="33">
        <v>0</v>
      </c>
      <c r="N49" s="33">
        <v>0</v>
      </c>
      <c r="O49" s="33">
        <v>45</v>
      </c>
      <c r="P49" s="33">
        <v>0</v>
      </c>
      <c r="Q49" s="21">
        <f t="shared" si="3"/>
        <v>52</v>
      </c>
      <c r="R49" s="21">
        <f t="shared" si="4"/>
        <v>7.4285714285714288</v>
      </c>
      <c r="S49" s="21">
        <f t="shared" si="5"/>
        <v>29</v>
      </c>
      <c r="T49" s="21" t="str">
        <f t="shared" si="1"/>
        <v>영화</v>
      </c>
      <c r="U49" s="21" t="b">
        <f t="shared" si="6"/>
        <v>0</v>
      </c>
      <c r="V49" s="21" t="str">
        <f t="shared" si="2"/>
        <v>EARTH</v>
      </c>
      <c r="W49" s="28">
        <v>0</v>
      </c>
    </row>
    <row r="50" spans="1:23" x14ac:dyDescent="0.4">
      <c r="A50" s="33" t="s">
        <v>104</v>
      </c>
      <c r="B50" s="21" t="s">
        <v>138</v>
      </c>
      <c r="C50" s="22">
        <f t="shared" si="0"/>
        <v>37228</v>
      </c>
      <c r="D50" s="21">
        <f ca="1">DATEDIF(C50,$F$1,"y")</f>
        <v>23</v>
      </c>
      <c r="E50" s="21" t="s">
        <v>204</v>
      </c>
      <c r="F50" s="26" t="s">
        <v>105</v>
      </c>
      <c r="G50" s="34">
        <v>42419</v>
      </c>
      <c r="H50" s="34">
        <v>44943</v>
      </c>
      <c r="I50" s="21">
        <f ca="1">DATEDIF(H50,$F$1,"D")</f>
        <v>841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69</v>
      </c>
      <c r="P50" s="33">
        <v>0</v>
      </c>
      <c r="Q50" s="21">
        <f t="shared" si="3"/>
        <v>69</v>
      </c>
      <c r="R50" s="21">
        <f t="shared" si="4"/>
        <v>9.8571428571428577</v>
      </c>
      <c r="S50" s="21">
        <f t="shared" si="5"/>
        <v>23</v>
      </c>
      <c r="T50" s="21" t="str">
        <f t="shared" si="1"/>
        <v>영화</v>
      </c>
      <c r="U50" s="21" t="b">
        <f t="shared" si="6"/>
        <v>0</v>
      </c>
      <c r="V50" s="21" t="str">
        <f t="shared" si="2"/>
        <v>EARTH</v>
      </c>
      <c r="W50" s="28">
        <v>0</v>
      </c>
    </row>
    <row r="51" spans="1:23" x14ac:dyDescent="0.4">
      <c r="A51" s="33" t="s">
        <v>106</v>
      </c>
      <c r="B51" s="21" t="s">
        <v>107</v>
      </c>
      <c r="C51" s="22">
        <f t="shared" si="0"/>
        <v>32768</v>
      </c>
      <c r="D51" s="21">
        <f ca="1">DATEDIF(C51,$F$1,"y")</f>
        <v>35</v>
      </c>
      <c r="E51" s="21" t="s">
        <v>204</v>
      </c>
      <c r="F51" s="26" t="s">
        <v>108</v>
      </c>
      <c r="G51" s="34">
        <v>45439</v>
      </c>
      <c r="H51" s="34">
        <v>45454</v>
      </c>
      <c r="I51" s="21">
        <f ca="1">DATEDIF(H51,$F$1,"D")</f>
        <v>330</v>
      </c>
      <c r="J51" s="33">
        <v>0</v>
      </c>
      <c r="K51" s="33">
        <v>0</v>
      </c>
      <c r="L51" s="33">
        <v>0</v>
      </c>
      <c r="M51" s="33">
        <v>3</v>
      </c>
      <c r="N51" s="33">
        <v>0</v>
      </c>
      <c r="O51" s="33">
        <v>8</v>
      </c>
      <c r="P51" s="33">
        <v>0</v>
      </c>
      <c r="Q51" s="21">
        <f t="shared" si="3"/>
        <v>11</v>
      </c>
      <c r="R51" s="21">
        <f t="shared" si="4"/>
        <v>1.5714285714285714</v>
      </c>
      <c r="S51" s="21">
        <f t="shared" si="5"/>
        <v>42</v>
      </c>
      <c r="T51" s="21" t="str">
        <f t="shared" si="1"/>
        <v>영화</v>
      </c>
      <c r="U51" s="21" t="b">
        <f t="shared" si="6"/>
        <v>0</v>
      </c>
      <c r="V51" s="21" t="str">
        <f t="shared" si="2"/>
        <v>EARTH</v>
      </c>
      <c r="W51" s="28">
        <v>0</v>
      </c>
    </row>
    <row r="52" spans="1:23" x14ac:dyDescent="0.4">
      <c r="A52" s="33" t="s">
        <v>109</v>
      </c>
      <c r="B52" s="21" t="s">
        <v>139</v>
      </c>
      <c r="C52" s="22">
        <f t="shared" si="0"/>
        <v>37057</v>
      </c>
      <c r="D52" s="21">
        <f ca="1">DATEDIF(C52,$F$1,"y")</f>
        <v>23</v>
      </c>
      <c r="E52" s="21" t="s">
        <v>205</v>
      </c>
      <c r="F52" s="26" t="s">
        <v>110</v>
      </c>
      <c r="G52" s="34">
        <v>45307</v>
      </c>
      <c r="H52" s="34">
        <v>45371</v>
      </c>
      <c r="I52" s="21">
        <f ca="1">DATEDIF(H52,$F$1,"D")</f>
        <v>413</v>
      </c>
      <c r="J52" s="33">
        <v>0</v>
      </c>
      <c r="K52" s="33">
        <v>0</v>
      </c>
      <c r="L52" s="33">
        <v>0</v>
      </c>
      <c r="M52" s="33">
        <v>0</v>
      </c>
      <c r="N52" s="33">
        <v>2</v>
      </c>
      <c r="O52" s="33">
        <v>0</v>
      </c>
      <c r="P52" s="33">
        <v>0</v>
      </c>
      <c r="Q52" s="21">
        <f t="shared" si="3"/>
        <v>2</v>
      </c>
      <c r="R52" s="21">
        <f t="shared" si="4"/>
        <v>0.2857142857142857</v>
      </c>
      <c r="S52" s="21">
        <f t="shared" si="5"/>
        <v>49</v>
      </c>
      <c r="T52" s="21" t="str">
        <f t="shared" si="1"/>
        <v>뮤지컬</v>
      </c>
      <c r="U52" s="21" t="b">
        <f t="shared" si="6"/>
        <v>0</v>
      </c>
      <c r="V52" s="21" t="str">
        <f t="shared" si="2"/>
        <v>EARTH</v>
      </c>
      <c r="W52" s="28">
        <v>0</v>
      </c>
    </row>
    <row r="53" spans="1:23" x14ac:dyDescent="0.4">
      <c r="A53" s="33" t="s">
        <v>111</v>
      </c>
      <c r="B53" s="21" t="s">
        <v>112</v>
      </c>
      <c r="C53" s="22">
        <f t="shared" si="0"/>
        <v>34049</v>
      </c>
      <c r="D53" s="21">
        <f ca="1">DATEDIF(C53,$F$1,"y")</f>
        <v>32</v>
      </c>
      <c r="E53" s="21" t="s">
        <v>204</v>
      </c>
      <c r="F53" s="26" t="s">
        <v>113</v>
      </c>
      <c r="G53" s="34">
        <v>43464</v>
      </c>
      <c r="H53" s="34">
        <v>45158</v>
      </c>
      <c r="I53" s="21">
        <f ca="1">DATEDIF(H53,$F$1,"D")</f>
        <v>626</v>
      </c>
      <c r="J53" s="33">
        <v>0</v>
      </c>
      <c r="K53" s="33">
        <v>0</v>
      </c>
      <c r="L53" s="33">
        <v>0</v>
      </c>
      <c r="M53" s="33">
        <v>0</v>
      </c>
      <c r="N53" s="33">
        <v>89</v>
      </c>
      <c r="O53" s="33">
        <v>0</v>
      </c>
      <c r="P53" s="33">
        <v>47</v>
      </c>
      <c r="Q53" s="21">
        <f t="shared" si="3"/>
        <v>136</v>
      </c>
      <c r="R53" s="21">
        <f t="shared" si="4"/>
        <v>19.428571428571427</v>
      </c>
      <c r="S53" s="21">
        <f t="shared" si="5"/>
        <v>10</v>
      </c>
      <c r="T53" s="21" t="str">
        <f t="shared" si="1"/>
        <v>뮤지컬</v>
      </c>
      <c r="U53" s="21" t="b">
        <f t="shared" si="6"/>
        <v>1</v>
      </c>
      <c r="V53" s="21" t="str">
        <f t="shared" si="2"/>
        <v>SKY</v>
      </c>
      <c r="W53" s="28">
        <v>0.03</v>
      </c>
    </row>
  </sheetData>
  <mergeCells count="6">
    <mergeCell ref="AA3:AC3"/>
    <mergeCell ref="Y5:Y11"/>
    <mergeCell ref="Y12:Y18"/>
    <mergeCell ref="D1:E1"/>
    <mergeCell ref="J1:P1"/>
    <mergeCell ref="Q2:S2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93ABB-72F6-4A68-93C5-860E7BBDC1D2}">
  <dimension ref="A1:AC53"/>
  <sheetViews>
    <sheetView topLeftCell="J1" workbookViewId="0">
      <selection activeCell="Z7" sqref="Z7"/>
    </sheetView>
  </sheetViews>
  <sheetFormatPr defaultColWidth="9.09765625" defaultRowHeight="17.399999999999999" x14ac:dyDescent="0.4"/>
  <cols>
    <col min="1" max="1" width="7.69921875" style="20" customWidth="1"/>
    <col min="2" max="3" width="10.69921875" style="20" customWidth="1"/>
    <col min="4" max="4" width="7.796875" style="20" customWidth="1"/>
    <col min="5" max="5" width="5.59765625" style="20" customWidth="1"/>
    <col min="6" max="6" width="14" style="20" customWidth="1"/>
    <col min="7" max="7" width="10.69921875" style="20" customWidth="1"/>
    <col min="8" max="8" width="12" style="20" customWidth="1"/>
    <col min="9" max="9" width="6.59765625" style="20" customWidth="1"/>
    <col min="10" max="16" width="7.69921875" style="20" customWidth="1"/>
    <col min="17" max="19" width="7.59765625" style="20" customWidth="1"/>
    <col min="20" max="20" width="10" style="20" customWidth="1"/>
    <col min="21" max="21" width="6.69921875" style="20" customWidth="1"/>
    <col min="22" max="22" width="10.796875" style="20" customWidth="1"/>
    <col min="23" max="23" width="9.09765625" style="20" customWidth="1"/>
    <col min="24" max="24" width="3.69921875" style="20" customWidth="1"/>
    <col min="25" max="26" width="8.796875" style="20" customWidth="1"/>
    <col min="27" max="16384" width="9.09765625" style="20"/>
  </cols>
  <sheetData>
    <row r="1" spans="1:29" x14ac:dyDescent="0.4">
      <c r="D1" s="38" t="s">
        <v>163</v>
      </c>
      <c r="E1" s="36"/>
      <c r="F1" s="22">
        <f ca="1">TODAY()</f>
        <v>45784</v>
      </c>
      <c r="G1" s="35"/>
      <c r="H1" s="23"/>
      <c r="I1" s="24"/>
      <c r="J1" s="36" t="s">
        <v>34</v>
      </c>
      <c r="K1" s="37"/>
      <c r="L1" s="37"/>
      <c r="M1" s="37"/>
      <c r="N1" s="37"/>
      <c r="O1" s="37"/>
      <c r="P1" s="37"/>
    </row>
    <row r="2" spans="1:29" x14ac:dyDescent="0.4">
      <c r="J2" s="21" t="s">
        <v>35</v>
      </c>
      <c r="K2" s="21" t="s">
        <v>36</v>
      </c>
      <c r="L2" s="21" t="s">
        <v>37</v>
      </c>
      <c r="M2" s="21" t="s">
        <v>38</v>
      </c>
      <c r="N2" s="21" t="s">
        <v>39</v>
      </c>
      <c r="O2" s="21" t="s">
        <v>40</v>
      </c>
      <c r="P2" s="21" t="s">
        <v>41</v>
      </c>
      <c r="Q2" s="37" t="s">
        <v>117</v>
      </c>
      <c r="R2" s="37"/>
      <c r="S2" s="37"/>
    </row>
    <row r="3" spans="1:29" ht="52.2" x14ac:dyDescent="0.4">
      <c r="A3" s="21" t="s">
        <v>0</v>
      </c>
      <c r="B3" s="21" t="s">
        <v>33</v>
      </c>
      <c r="C3" s="25" t="s">
        <v>162</v>
      </c>
      <c r="D3" s="25" t="s">
        <v>164</v>
      </c>
      <c r="E3" s="21" t="s">
        <v>130</v>
      </c>
      <c r="F3" s="26" t="s">
        <v>1</v>
      </c>
      <c r="G3" s="21" t="s">
        <v>2</v>
      </c>
      <c r="H3" s="21" t="s">
        <v>3</v>
      </c>
      <c r="I3" s="25" t="s">
        <v>165</v>
      </c>
      <c r="J3" s="21" t="s">
        <v>197</v>
      </c>
      <c r="K3" s="21" t="s">
        <v>198</v>
      </c>
      <c r="L3" s="21" t="s">
        <v>199</v>
      </c>
      <c r="M3" s="21" t="s">
        <v>200</v>
      </c>
      <c r="N3" s="21" t="s">
        <v>201</v>
      </c>
      <c r="O3" s="21" t="s">
        <v>202</v>
      </c>
      <c r="P3" s="21" t="s">
        <v>203</v>
      </c>
      <c r="Q3" s="21" t="s">
        <v>114</v>
      </c>
      <c r="R3" s="21" t="s">
        <v>115</v>
      </c>
      <c r="S3" s="21" t="s">
        <v>116</v>
      </c>
      <c r="T3" s="25" t="s">
        <v>196</v>
      </c>
      <c r="U3" s="25" t="s">
        <v>129</v>
      </c>
      <c r="V3" s="25" t="s">
        <v>157</v>
      </c>
      <c r="W3" s="25" t="s">
        <v>166</v>
      </c>
      <c r="Y3" s="47"/>
      <c r="Z3" s="47"/>
      <c r="AA3" s="38" t="s">
        <v>207</v>
      </c>
      <c r="AB3" s="48"/>
      <c r="AC3" s="36"/>
    </row>
    <row r="4" spans="1:29" x14ac:dyDescent="0.4">
      <c r="A4" s="27" t="s">
        <v>4</v>
      </c>
      <c r="B4" s="21" t="s">
        <v>118</v>
      </c>
      <c r="C4" s="22">
        <f t="shared" ref="C4:C53" si="0">DATE(IF(VALUE(RIGHT(B4,1))&gt;=3,LEFT(B4,2)+100,LEFT(B4,2)),MID(B4,3,2),MID(B4,5,2))</f>
        <v>33832</v>
      </c>
      <c r="D4" s="21">
        <f ca="1">DATEDIF(C4,$F$1,"y")</f>
        <v>32</v>
      </c>
      <c r="E4" s="21" t="s">
        <v>204</v>
      </c>
      <c r="F4" s="26" t="s">
        <v>167</v>
      </c>
      <c r="G4" s="22">
        <v>42424</v>
      </c>
      <c r="H4" s="22">
        <v>45354</v>
      </c>
      <c r="I4" s="21">
        <f ca="1">DATEDIF(H4,$F$1,"D")</f>
        <v>430</v>
      </c>
      <c r="J4" s="21">
        <v>0</v>
      </c>
      <c r="K4" s="21">
        <v>23</v>
      </c>
      <c r="L4" s="21">
        <v>0</v>
      </c>
      <c r="M4" s="21">
        <v>15</v>
      </c>
      <c r="N4" s="21">
        <v>58</v>
      </c>
      <c r="O4" s="21">
        <v>27</v>
      </c>
      <c r="P4" s="21">
        <v>79</v>
      </c>
      <c r="Q4" s="21">
        <f>SUM(J4:P4)</f>
        <v>202</v>
      </c>
      <c r="R4" s="21">
        <f>AVERAGE(J4:P4)</f>
        <v>28.857142857142858</v>
      </c>
      <c r="S4" s="21">
        <f>_xlfn.RANK.EQ(Q4,$Q$4:$Q$53,0)</f>
        <v>4</v>
      </c>
      <c r="T4" s="21" t="str">
        <f t="shared" ref="T4:T53" si="1">INDEX($J$3:$P$3,1,MATCH(MAX(J4:P4),J4:P4,0))</f>
        <v>연극</v>
      </c>
      <c r="U4" s="21" t="b">
        <f>AND(OR(J4&gt;=50, K4&gt;=50, L4&gt;=50, M4&gt;=50, N4&gt;=50, O4&gt;=50, P4&gt;=50),Q4&gt;=100)</f>
        <v>1</v>
      </c>
      <c r="V4" s="21" t="str">
        <f t="shared" ref="V4:V53" si="2">IF(AND(U4=TRUE, Q4&gt;=200), "STAR", IF(AND(U4=TRUE, Q4&gt;=100, Q4&lt;200), "SKY", "EARTH"))</f>
        <v>STAR</v>
      </c>
      <c r="W4" s="28">
        <v>0.1</v>
      </c>
      <c r="Y4" s="47" t="s">
        <v>130</v>
      </c>
      <c r="Z4" s="47" t="s">
        <v>208</v>
      </c>
      <c r="AA4" s="21" t="s">
        <v>158</v>
      </c>
      <c r="AB4" s="21" t="s">
        <v>159</v>
      </c>
      <c r="AC4" s="21" t="s">
        <v>160</v>
      </c>
    </row>
    <row r="5" spans="1:29" x14ac:dyDescent="0.4">
      <c r="A5" s="27" t="s">
        <v>5</v>
      </c>
      <c r="B5" s="21" t="s">
        <v>119</v>
      </c>
      <c r="C5" s="22">
        <f t="shared" si="0"/>
        <v>31542</v>
      </c>
      <c r="D5" s="21">
        <f ca="1">DATEDIF(C5,$F$1,"y")</f>
        <v>38</v>
      </c>
      <c r="E5" s="21" t="s">
        <v>205</v>
      </c>
      <c r="F5" s="26" t="s">
        <v>168</v>
      </c>
      <c r="G5" s="22">
        <v>43165</v>
      </c>
      <c r="H5" s="22">
        <v>45285</v>
      </c>
      <c r="I5" s="21">
        <f ca="1">DATEDIF(H5,$F$1,"D")</f>
        <v>499</v>
      </c>
      <c r="J5" s="21">
        <v>5</v>
      </c>
      <c r="K5" s="21">
        <v>16</v>
      </c>
      <c r="L5" s="21">
        <v>0</v>
      </c>
      <c r="M5" s="21">
        <v>19</v>
      </c>
      <c r="N5" s="21">
        <v>0</v>
      </c>
      <c r="O5" s="21">
        <v>0</v>
      </c>
      <c r="P5" s="21">
        <v>0</v>
      </c>
      <c r="Q5" s="21">
        <f t="shared" ref="Q5:Q53" si="3">SUM(J5:P5)</f>
        <v>40</v>
      </c>
      <c r="R5" s="21">
        <f t="shared" ref="R5:R53" si="4">AVERAGE(J5:P5)</f>
        <v>5.7142857142857144</v>
      </c>
      <c r="S5" s="21">
        <f t="shared" ref="S5:S53" si="5">_xlfn.RANK.EQ(Q5,$Q$4:$Q$53,0)</f>
        <v>32</v>
      </c>
      <c r="T5" s="21" t="str">
        <f t="shared" si="1"/>
        <v>페스티벌</v>
      </c>
      <c r="U5" s="21" t="b">
        <f t="shared" ref="U5:U53" si="6">AND(OR(J5&gt;=50, K5&gt;=50, L5&gt;=50, M5&gt;=50, N5&gt;=50, O5&gt;=50, P5&gt;=50),Q5&gt;=100)</f>
        <v>0</v>
      </c>
      <c r="V5" s="21" t="str">
        <f t="shared" si="2"/>
        <v>EARTH</v>
      </c>
      <c r="W5" s="28">
        <v>0</v>
      </c>
      <c r="Y5" s="44" t="s">
        <v>149</v>
      </c>
      <c r="Z5" s="21" t="s">
        <v>197</v>
      </c>
      <c r="AA5" s="21">
        <f>SUMIFS($J$4:$J$53,$E$4:$E$53,"="&amp;$Y$5,$V$4:$V$53,"="&amp;$AA$4)</f>
        <v>0</v>
      </c>
      <c r="AB5" s="21">
        <f>SUMIFS($J$4:$J$53,$E$4:$E$53,"="&amp;$Y$5,$V$4:$V$53,"="&amp;$AA$4)</f>
        <v>0</v>
      </c>
      <c r="AC5" s="21">
        <f>SUMIFS($J$4:$J$53,$E$4:$E$53,"="&amp;$Y$5,$V$4:$V$53,"="&amp;$AA$4)</f>
        <v>0</v>
      </c>
    </row>
    <row r="6" spans="1:29" x14ac:dyDescent="0.4">
      <c r="A6" s="27" t="s">
        <v>6</v>
      </c>
      <c r="B6" s="21" t="s">
        <v>120</v>
      </c>
      <c r="C6" s="22">
        <f t="shared" si="0"/>
        <v>35178</v>
      </c>
      <c r="D6" s="21">
        <f ca="1">DATEDIF(C6,$F$1,"y")</f>
        <v>29</v>
      </c>
      <c r="E6" s="21" t="s">
        <v>204</v>
      </c>
      <c r="F6" s="26" t="s">
        <v>169</v>
      </c>
      <c r="G6" s="22">
        <v>44521</v>
      </c>
      <c r="H6" s="22">
        <v>44854</v>
      </c>
      <c r="I6" s="21">
        <f ca="1">DATEDIF(H6,$F$1,"D")</f>
        <v>930</v>
      </c>
      <c r="J6" s="21">
        <v>0</v>
      </c>
      <c r="K6" s="21">
        <v>0</v>
      </c>
      <c r="L6" s="21">
        <v>0</v>
      </c>
      <c r="M6" s="21">
        <v>0</v>
      </c>
      <c r="N6" s="21">
        <v>65</v>
      </c>
      <c r="O6" s="21">
        <v>240</v>
      </c>
      <c r="P6" s="21">
        <v>0</v>
      </c>
      <c r="Q6" s="21">
        <f t="shared" si="3"/>
        <v>305</v>
      </c>
      <c r="R6" s="21">
        <f t="shared" si="4"/>
        <v>43.571428571428569</v>
      </c>
      <c r="S6" s="21">
        <f t="shared" si="5"/>
        <v>1</v>
      </c>
      <c r="T6" s="21" t="str">
        <f t="shared" si="1"/>
        <v>영화</v>
      </c>
      <c r="U6" s="21" t="b">
        <f t="shared" si="6"/>
        <v>1</v>
      </c>
      <c r="V6" s="21" t="str">
        <f t="shared" si="2"/>
        <v>STAR</v>
      </c>
      <c r="W6" s="28">
        <v>0.1</v>
      </c>
      <c r="Y6" s="45"/>
      <c r="Z6" s="21" t="s">
        <v>198</v>
      </c>
      <c r="AA6" s="21">
        <f>SUMIFS($K$4:$K$53,$E$4:$E$53,"="&amp;$Y$5,$V$4:$V$53,"="&amp;$AA$4)</f>
        <v>23</v>
      </c>
      <c r="AB6" s="21">
        <f>SUMIFS($K$4:$K$53,$E$4:$E$53,"="&amp;$Y$5,$V$4:$V$53,"="&amp;$AB$4)</f>
        <v>270</v>
      </c>
      <c r="AC6" s="21">
        <f>SUMIFS($K$4:$K$53,$E$4:$E$53,"="&amp;$Y$5,$V$4:$V$53,"="&amp;$AC$4)</f>
        <v>153</v>
      </c>
    </row>
    <row r="7" spans="1:29" x14ac:dyDescent="0.4">
      <c r="A7" s="27" t="s">
        <v>7</v>
      </c>
      <c r="B7" s="21" t="s">
        <v>121</v>
      </c>
      <c r="C7" s="22">
        <f t="shared" si="0"/>
        <v>33491</v>
      </c>
      <c r="D7" s="21">
        <f ca="1">DATEDIF(C7,$F$1,"y")</f>
        <v>33</v>
      </c>
      <c r="E7" s="21" t="s">
        <v>204</v>
      </c>
      <c r="F7" s="26" t="s">
        <v>170</v>
      </c>
      <c r="G7" s="22">
        <v>42081</v>
      </c>
      <c r="H7" s="22">
        <v>45285</v>
      </c>
      <c r="I7" s="21">
        <f ca="1">DATEDIF(H7,$F$1,"D")</f>
        <v>499</v>
      </c>
      <c r="J7" s="21">
        <v>0</v>
      </c>
      <c r="K7" s="21">
        <v>77</v>
      </c>
      <c r="L7" s="21">
        <v>0</v>
      </c>
      <c r="M7" s="21">
        <v>56</v>
      </c>
      <c r="N7" s="21">
        <v>0</v>
      </c>
      <c r="O7" s="21">
        <v>0</v>
      </c>
      <c r="P7" s="21">
        <v>0</v>
      </c>
      <c r="Q7" s="21">
        <f t="shared" si="3"/>
        <v>133</v>
      </c>
      <c r="R7" s="21">
        <f t="shared" si="4"/>
        <v>19</v>
      </c>
      <c r="S7" s="21">
        <f t="shared" si="5"/>
        <v>11</v>
      </c>
      <c r="T7" s="21" t="str">
        <f t="shared" si="1"/>
        <v>콘서트</v>
      </c>
      <c r="U7" s="21" t="b">
        <f t="shared" si="6"/>
        <v>1</v>
      </c>
      <c r="V7" s="21" t="str">
        <f t="shared" si="2"/>
        <v>SKY</v>
      </c>
      <c r="W7" s="28">
        <v>0.03</v>
      </c>
      <c r="Y7" s="45"/>
      <c r="Z7" s="21" t="s">
        <v>199</v>
      </c>
      <c r="AA7" s="21">
        <f>SUMIFS($L$4:$L$53,$E$4:$E$53,"="&amp;$Y$5,$V$4:$V$53,"="&amp;$AA$4)</f>
        <v>0</v>
      </c>
      <c r="AB7" s="21">
        <f>SUMIFS($L$4:$L$53,$E$4:$E$53,"="&amp;$Y$5,$V$4:$V$53,"="&amp;$AB$4)</f>
        <v>29</v>
      </c>
      <c r="AC7" s="21">
        <f>SUMIFS($L$4:$L$53,$E$4:$E$53,"="&amp;$Y$5,$V$4:$V$53,"="&amp;$AC$4)</f>
        <v>52</v>
      </c>
    </row>
    <row r="8" spans="1:29" x14ac:dyDescent="0.4">
      <c r="A8" s="27" t="s">
        <v>8</v>
      </c>
      <c r="B8" s="21" t="s">
        <v>122</v>
      </c>
      <c r="C8" s="22">
        <f t="shared" si="0"/>
        <v>32116</v>
      </c>
      <c r="D8" s="21">
        <f ca="1">DATEDIF(C8,$F$1,"y")</f>
        <v>37</v>
      </c>
      <c r="E8" s="21" t="s">
        <v>205</v>
      </c>
      <c r="F8" s="26" t="s">
        <v>171</v>
      </c>
      <c r="G8" s="22">
        <v>41509</v>
      </c>
      <c r="H8" s="22">
        <v>45114</v>
      </c>
      <c r="I8" s="21">
        <f ca="1">DATEDIF(H8,$F$1,"D")</f>
        <v>670</v>
      </c>
      <c r="J8" s="21">
        <v>165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47</v>
      </c>
      <c r="Q8" s="21">
        <f>SUM(J8:P8)</f>
        <v>212</v>
      </c>
      <c r="R8" s="21">
        <f t="shared" si="4"/>
        <v>30.285714285714285</v>
      </c>
      <c r="S8" s="21">
        <f t="shared" si="5"/>
        <v>3</v>
      </c>
      <c r="T8" s="21" t="str">
        <f t="shared" si="1"/>
        <v>클래식</v>
      </c>
      <c r="U8" s="21" t="b">
        <f t="shared" si="6"/>
        <v>1</v>
      </c>
      <c r="V8" s="21" t="str">
        <f t="shared" si="2"/>
        <v>STAR</v>
      </c>
      <c r="W8" s="28">
        <v>0.1</v>
      </c>
      <c r="Y8" s="45"/>
      <c r="Z8" s="21" t="s">
        <v>200</v>
      </c>
      <c r="AA8" s="21">
        <f>SUMIFS($M$4:$M$53,$E$4:$E$53,"="&amp;$Y$5,$V$4:$V$53,"="&amp;$AA$4)</f>
        <v>15</v>
      </c>
      <c r="AB8" s="21">
        <f>SUMIFS($M$4:$M$53,$E$4:$E$53,"="&amp;$Y$5,$V$4:$V$53,"="&amp;$AB$4)</f>
        <v>184</v>
      </c>
      <c r="AC8" s="21">
        <f>SUMIFS($M$4:$M$53,$E$4:$E$53,"="&amp;$Y$5,$V$4:$V$53,"="&amp;$AC$4)</f>
        <v>63</v>
      </c>
    </row>
    <row r="9" spans="1:29" x14ac:dyDescent="0.4">
      <c r="A9" s="27" t="s">
        <v>9</v>
      </c>
      <c r="B9" s="21" t="s">
        <v>123</v>
      </c>
      <c r="C9" s="22">
        <f t="shared" si="0"/>
        <v>32313</v>
      </c>
      <c r="D9" s="21">
        <f ca="1">DATEDIF(C9,$F$1,"y")</f>
        <v>36</v>
      </c>
      <c r="E9" s="21" t="s">
        <v>205</v>
      </c>
      <c r="F9" s="26" t="s">
        <v>172</v>
      </c>
      <c r="G9" s="22">
        <v>43570</v>
      </c>
      <c r="H9" s="22">
        <v>45154</v>
      </c>
      <c r="I9" s="21">
        <f ca="1">DATEDIF(H9,$F$1,"D")</f>
        <v>630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1">
        <v>104</v>
      </c>
      <c r="P9" s="21">
        <v>0</v>
      </c>
      <c r="Q9" s="21">
        <f t="shared" si="3"/>
        <v>104</v>
      </c>
      <c r="R9" s="21">
        <f t="shared" si="4"/>
        <v>14.857142857142858</v>
      </c>
      <c r="S9" s="21">
        <f t="shared" si="5"/>
        <v>20</v>
      </c>
      <c r="T9" s="21" t="str">
        <f t="shared" si="1"/>
        <v>영화</v>
      </c>
      <c r="U9" s="21" t="b">
        <f t="shared" si="6"/>
        <v>1</v>
      </c>
      <c r="V9" s="21" t="str">
        <f t="shared" si="2"/>
        <v>SKY</v>
      </c>
      <c r="W9" s="28">
        <v>0.03</v>
      </c>
      <c r="Y9" s="45"/>
      <c r="Z9" s="21" t="s">
        <v>201</v>
      </c>
      <c r="AA9" s="21">
        <f>SUMIFS($N$4:$N$53,$E$4:$E$53,"="&amp;$Y$5,$V$4:$V$53,"="&amp;$AA$4)</f>
        <v>123</v>
      </c>
      <c r="AB9" s="21">
        <f>SUMIFS($N$4:$N$53,$E$4:$E$53,"="&amp;$Y$5,$V$4:$V$53,"="&amp;$AB$4)</f>
        <v>246</v>
      </c>
      <c r="AC9" s="21">
        <f>SUMIFS($N$4:$N$53,$E$4:$E$53,"="&amp;$Y$5,$V$4:$V$53,"="&amp;$AC$4)</f>
        <v>11</v>
      </c>
    </row>
    <row r="10" spans="1:29" x14ac:dyDescent="0.4">
      <c r="A10" s="27" t="s">
        <v>10</v>
      </c>
      <c r="B10" s="21" t="s">
        <v>124</v>
      </c>
      <c r="C10" s="22">
        <f t="shared" si="0"/>
        <v>33183</v>
      </c>
      <c r="D10" s="21">
        <f ca="1">DATEDIF(C10,$F$1,"y")</f>
        <v>34</v>
      </c>
      <c r="E10" s="21" t="s">
        <v>204</v>
      </c>
      <c r="F10" s="26" t="s">
        <v>173</v>
      </c>
      <c r="G10" s="22">
        <v>42560</v>
      </c>
      <c r="H10" s="22">
        <v>44815</v>
      </c>
      <c r="I10" s="21">
        <f ca="1">DATEDIF(H10,$F$1,"D")</f>
        <v>969</v>
      </c>
      <c r="J10" s="21">
        <v>0</v>
      </c>
      <c r="K10" s="21">
        <v>0</v>
      </c>
      <c r="L10" s="21">
        <v>0</v>
      </c>
      <c r="M10" s="21">
        <v>16</v>
      </c>
      <c r="N10" s="21">
        <v>0</v>
      </c>
      <c r="O10" s="21">
        <v>15</v>
      </c>
      <c r="P10" s="21">
        <v>0</v>
      </c>
      <c r="Q10" s="21">
        <f t="shared" si="3"/>
        <v>31</v>
      </c>
      <c r="R10" s="21">
        <f t="shared" si="4"/>
        <v>4.4285714285714288</v>
      </c>
      <c r="S10" s="21">
        <f t="shared" si="5"/>
        <v>35</v>
      </c>
      <c r="T10" s="21" t="str">
        <f t="shared" si="1"/>
        <v>페스티벌</v>
      </c>
      <c r="U10" s="21" t="b">
        <f t="shared" si="6"/>
        <v>0</v>
      </c>
      <c r="V10" s="21" t="str">
        <f t="shared" si="2"/>
        <v>EARTH</v>
      </c>
      <c r="W10" s="28">
        <v>0</v>
      </c>
      <c r="Y10" s="45"/>
      <c r="Z10" s="21" t="s">
        <v>202</v>
      </c>
      <c r="AA10" s="21">
        <f>SUMIFS($O$4:$O$53,$E$4:$E$53,"="&amp;$Y$5,$V$4:$V$53,"="&amp;$AA$4)</f>
        <v>267</v>
      </c>
      <c r="AB10" s="21">
        <f>SUMIFS($O$4:$O$53,$E$4:$E$53,"="&amp;$Y$5,$V$4:$V$53,"="&amp;$AB$4)</f>
        <v>236</v>
      </c>
      <c r="AC10" s="21">
        <f>SUMIFS($O$4:$O$53,$E$4:$E$53,"="&amp;$Y$5,$V$4:$V$53,"="&amp;$AC$4)</f>
        <v>258</v>
      </c>
    </row>
    <row r="11" spans="1:29" x14ac:dyDescent="0.4">
      <c r="A11" s="27" t="s">
        <v>11</v>
      </c>
      <c r="B11" s="21" t="s">
        <v>125</v>
      </c>
      <c r="C11" s="22">
        <f t="shared" si="0"/>
        <v>34526</v>
      </c>
      <c r="D11" s="21">
        <f ca="1">DATEDIF(C11,$F$1,"y")</f>
        <v>30</v>
      </c>
      <c r="E11" s="21" t="s">
        <v>205</v>
      </c>
      <c r="F11" s="26" t="s">
        <v>174</v>
      </c>
      <c r="G11" s="22">
        <v>40274</v>
      </c>
      <c r="H11" s="22">
        <v>44191</v>
      </c>
      <c r="I11" s="21">
        <f ca="1">DATEDIF(H11,$F$1,"D")</f>
        <v>1593</v>
      </c>
      <c r="J11" s="21">
        <v>0</v>
      </c>
      <c r="K11" s="21">
        <v>0</v>
      </c>
      <c r="L11" s="21">
        <v>8</v>
      </c>
      <c r="M11" s="21">
        <v>0</v>
      </c>
      <c r="N11" s="21">
        <v>0</v>
      </c>
      <c r="O11" s="21">
        <v>0</v>
      </c>
      <c r="P11" s="21">
        <v>0</v>
      </c>
      <c r="Q11" s="21">
        <f t="shared" si="3"/>
        <v>8</v>
      </c>
      <c r="R11" s="21">
        <f t="shared" si="4"/>
        <v>1.1428571428571428</v>
      </c>
      <c r="S11" s="21">
        <f t="shared" si="5"/>
        <v>43</v>
      </c>
      <c r="T11" s="21" t="str">
        <f t="shared" si="1"/>
        <v>무용</v>
      </c>
      <c r="U11" s="21" t="b">
        <f t="shared" si="6"/>
        <v>0</v>
      </c>
      <c r="V11" s="21" t="str">
        <f t="shared" si="2"/>
        <v>EARTH</v>
      </c>
      <c r="W11" s="28">
        <v>0</v>
      </c>
      <c r="Y11" s="46"/>
      <c r="Z11" s="21" t="s">
        <v>203</v>
      </c>
      <c r="AA11" s="21">
        <f>SUMIFS($P$4:$P$53,$E$4:$E$53,"="&amp;$Y$5,$V$4:$V$53,"="&amp;$AA$4)</f>
        <v>79</v>
      </c>
      <c r="AB11" s="21">
        <f>SUMIFS($P$4:$P$53,$E$4:$E$53,"="&amp;$Y$5,$V$4:$V$53,"="&amp;$AB$4)</f>
        <v>190</v>
      </c>
      <c r="AC11" s="21">
        <f>SUMIFS($P$4:$P$53,$E$4:$E$53,"="&amp;$Y$5,$V$4:$V$53,"="&amp;$AC$4)</f>
        <v>40</v>
      </c>
    </row>
    <row r="12" spans="1:29" x14ac:dyDescent="0.4">
      <c r="A12" s="27" t="s">
        <v>12</v>
      </c>
      <c r="B12" s="21" t="s">
        <v>126</v>
      </c>
      <c r="C12" s="22">
        <f t="shared" si="0"/>
        <v>32426</v>
      </c>
      <c r="D12" s="21">
        <f ca="1">DATEDIF(C12,$F$1,"y")</f>
        <v>36</v>
      </c>
      <c r="E12" s="21" t="s">
        <v>204</v>
      </c>
      <c r="F12" s="26" t="s">
        <v>175</v>
      </c>
      <c r="G12" s="22">
        <v>40849</v>
      </c>
      <c r="H12" s="22">
        <v>45297</v>
      </c>
      <c r="I12" s="21">
        <f ca="1">DATEDIF(H12,$F$1,"D")</f>
        <v>487</v>
      </c>
      <c r="J12" s="21">
        <v>0</v>
      </c>
      <c r="K12" s="21">
        <v>91</v>
      </c>
      <c r="L12" s="21">
        <v>0</v>
      </c>
      <c r="M12" s="21">
        <v>0</v>
      </c>
      <c r="N12" s="21">
        <v>0</v>
      </c>
      <c r="O12" s="21">
        <v>1</v>
      </c>
      <c r="P12" s="21">
        <v>23</v>
      </c>
      <c r="Q12" s="21">
        <f t="shared" si="3"/>
        <v>115</v>
      </c>
      <c r="R12" s="21">
        <f t="shared" si="4"/>
        <v>16.428571428571427</v>
      </c>
      <c r="S12" s="21">
        <f t="shared" si="5"/>
        <v>18</v>
      </c>
      <c r="T12" s="21" t="str">
        <f t="shared" si="1"/>
        <v>콘서트</v>
      </c>
      <c r="U12" s="21" t="b">
        <f t="shared" si="6"/>
        <v>1</v>
      </c>
      <c r="V12" s="21" t="str">
        <f t="shared" si="2"/>
        <v>SKY</v>
      </c>
      <c r="W12" s="28">
        <v>0.03</v>
      </c>
      <c r="Y12" s="44" t="s">
        <v>150</v>
      </c>
      <c r="Z12" s="21" t="s">
        <v>197</v>
      </c>
      <c r="AA12" s="21">
        <f>SUMIFS($J$4:$J$53,$E$4:$E$53,"="&amp;$Y$12,$V$4:$V$53,"="&amp;$AA$4)</f>
        <v>165</v>
      </c>
      <c r="AB12" s="21">
        <f>SUMIFS($J$4:$J$53,$E$4:$E$53,"="&amp;$Y$12,$V$4:$V$53,"="&amp;$AA$4)</f>
        <v>165</v>
      </c>
      <c r="AC12" s="21">
        <f>SUMIFS($J$4:$J$53,$E$4:$E$53,"="&amp;$Y$12,$V$4:$V$53,"="&amp;$AA$4)</f>
        <v>165</v>
      </c>
    </row>
    <row r="13" spans="1:29" x14ac:dyDescent="0.4">
      <c r="A13" s="27" t="s">
        <v>13</v>
      </c>
      <c r="B13" s="21" t="s">
        <v>127</v>
      </c>
      <c r="C13" s="22">
        <f t="shared" si="0"/>
        <v>34084</v>
      </c>
      <c r="D13" s="21">
        <f ca="1">DATEDIF(C13,$F$1,"y")</f>
        <v>32</v>
      </c>
      <c r="E13" s="21" t="s">
        <v>204</v>
      </c>
      <c r="F13" s="26" t="s">
        <v>176</v>
      </c>
      <c r="G13" s="22">
        <v>43184</v>
      </c>
      <c r="H13" s="22">
        <v>43901</v>
      </c>
      <c r="I13" s="21">
        <f ca="1">DATEDIF(H13,$F$1,"D")</f>
        <v>1883</v>
      </c>
      <c r="J13" s="21">
        <v>3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f t="shared" si="3"/>
        <v>3</v>
      </c>
      <c r="R13" s="21">
        <f t="shared" si="4"/>
        <v>0.42857142857142855</v>
      </c>
      <c r="S13" s="21">
        <f t="shared" si="5"/>
        <v>47</v>
      </c>
      <c r="T13" s="21" t="str">
        <f t="shared" si="1"/>
        <v>클래식</v>
      </c>
      <c r="U13" s="21" t="b">
        <f t="shared" si="6"/>
        <v>0</v>
      </c>
      <c r="V13" s="21" t="str">
        <f t="shared" si="2"/>
        <v>EARTH</v>
      </c>
      <c r="W13" s="28">
        <v>0</v>
      </c>
      <c r="Y13" s="45"/>
      <c r="Z13" s="21" t="s">
        <v>198</v>
      </c>
      <c r="AA13" s="21">
        <f>SUMIFS($K$4:$K$53,$E$4:$E$53,"="&amp;$Y$12,$V$4:$V$53,"="&amp;$AA$4)</f>
        <v>0</v>
      </c>
      <c r="AB13" s="21">
        <f>SUMIFS($K$4:$K$53,$E$4:$E$53,"="&amp;$Y$12,$V$4:$V$53,"="&amp;$AB$4)</f>
        <v>135</v>
      </c>
      <c r="AC13" s="21">
        <f>SUMIFS($K$4:$K$53,$E$4:$E$53,"="&amp;$Y$12,$V$4:$V$53,"="&amp;$AC$4)</f>
        <v>88</v>
      </c>
    </row>
    <row r="14" spans="1:29" x14ac:dyDescent="0.4">
      <c r="A14" s="27" t="s">
        <v>14</v>
      </c>
      <c r="B14" s="21" t="s">
        <v>128</v>
      </c>
      <c r="C14" s="22">
        <f t="shared" si="0"/>
        <v>36214</v>
      </c>
      <c r="D14" s="21">
        <f ca="1">DATEDIF(C14,$F$1,"y")</f>
        <v>26</v>
      </c>
      <c r="E14" s="21" t="s">
        <v>204</v>
      </c>
      <c r="F14" s="26" t="s">
        <v>177</v>
      </c>
      <c r="G14" s="22">
        <v>41955</v>
      </c>
      <c r="H14" s="22">
        <v>44353</v>
      </c>
      <c r="I14" s="21">
        <f ca="1">DATEDIF(H14,$F$1,"D")</f>
        <v>1431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63</v>
      </c>
      <c r="P14" s="21">
        <v>3</v>
      </c>
      <c r="Q14" s="21">
        <f t="shared" si="3"/>
        <v>66</v>
      </c>
      <c r="R14" s="21">
        <f t="shared" si="4"/>
        <v>9.4285714285714288</v>
      </c>
      <c r="S14" s="21">
        <f t="shared" si="5"/>
        <v>26</v>
      </c>
      <c r="T14" s="21" t="str">
        <f t="shared" si="1"/>
        <v>영화</v>
      </c>
      <c r="U14" s="21" t="b">
        <f t="shared" si="6"/>
        <v>0</v>
      </c>
      <c r="V14" s="21" t="str">
        <f t="shared" si="2"/>
        <v>EARTH</v>
      </c>
      <c r="W14" s="28">
        <v>0</v>
      </c>
      <c r="Y14" s="45"/>
      <c r="Z14" s="21" t="s">
        <v>199</v>
      </c>
      <c r="AA14" s="21">
        <f>SUMIFS($L$4:$L$53,$E$4:$E$53,"="&amp;$Y$12,$V$4:$V$53,"="&amp;$AA$4)</f>
        <v>0</v>
      </c>
      <c r="AB14" s="21">
        <f>SUMIFS($L$4:$L$53,$E$4:$E$53,"="&amp;$Y$12,$V$4:$V$53,"="&amp;$AB$4)</f>
        <v>0</v>
      </c>
      <c r="AC14" s="21">
        <f>SUMIFS($L$4:$L$53,$E$4:$E$53,"="&amp;$Y$12,$V$4:$V$53,"="&amp;$AC$4)</f>
        <v>46</v>
      </c>
    </row>
    <row r="15" spans="1:29" x14ac:dyDescent="0.4">
      <c r="A15" s="27" t="s">
        <v>15</v>
      </c>
      <c r="B15" s="21" t="s">
        <v>42</v>
      </c>
      <c r="C15" s="22">
        <f t="shared" si="0"/>
        <v>31065</v>
      </c>
      <c r="D15" s="21">
        <f ca="1">DATEDIF(C15,$F$1,"y")</f>
        <v>40</v>
      </c>
      <c r="E15" s="21" t="s">
        <v>205</v>
      </c>
      <c r="F15" s="26" t="s">
        <v>178</v>
      </c>
      <c r="G15" s="22">
        <v>44472</v>
      </c>
      <c r="H15" s="22">
        <v>45202</v>
      </c>
      <c r="I15" s="21">
        <f ca="1">DATEDIF(H15,$F$1,"D")</f>
        <v>582</v>
      </c>
      <c r="J15" s="21">
        <v>75</v>
      </c>
      <c r="K15" s="21">
        <v>0</v>
      </c>
      <c r="L15" s="21">
        <v>0</v>
      </c>
      <c r="M15" s="21">
        <v>0</v>
      </c>
      <c r="N15" s="21">
        <v>0</v>
      </c>
      <c r="O15" s="21">
        <v>82</v>
      </c>
      <c r="P15" s="21">
        <v>0</v>
      </c>
      <c r="Q15" s="21">
        <f t="shared" si="3"/>
        <v>157</v>
      </c>
      <c r="R15" s="21">
        <f t="shared" si="4"/>
        <v>22.428571428571427</v>
      </c>
      <c r="S15" s="21">
        <f t="shared" si="5"/>
        <v>7</v>
      </c>
      <c r="T15" s="21" t="str">
        <f t="shared" si="1"/>
        <v>영화</v>
      </c>
      <c r="U15" s="21" t="b">
        <f t="shared" si="6"/>
        <v>1</v>
      </c>
      <c r="V15" s="21" t="str">
        <f t="shared" si="2"/>
        <v>SKY</v>
      </c>
      <c r="W15" s="28">
        <v>0.04</v>
      </c>
      <c r="Y15" s="45"/>
      <c r="Z15" s="21" t="s">
        <v>200</v>
      </c>
      <c r="AA15" s="21">
        <f>SUMIFS($M$4:$M$53,$E$4:$E$53,"="&amp;$Y$12,$V$4:$V$53,"="&amp;$AA$4)</f>
        <v>0</v>
      </c>
      <c r="AB15" s="21">
        <f>SUMIFS($M$4:$M$53,$E$4:$E$53,"="&amp;$Y$12,$V$4:$V$53,"="&amp;$AB$4)</f>
        <v>95</v>
      </c>
      <c r="AC15" s="21">
        <f>SUMIFS($M$4:$M$53,$E$4:$E$53,"="&amp;$Y$12,$V$4:$V$53,"="&amp;$AC$4)</f>
        <v>27</v>
      </c>
    </row>
    <row r="16" spans="1:29" x14ac:dyDescent="0.4">
      <c r="A16" s="27" t="s">
        <v>16</v>
      </c>
      <c r="B16" s="21" t="s">
        <v>52</v>
      </c>
      <c r="C16" s="22">
        <f t="shared" si="0"/>
        <v>36060</v>
      </c>
      <c r="D16" s="21">
        <f ca="1">DATEDIF(C16,$F$1,"y")</f>
        <v>26</v>
      </c>
      <c r="E16" s="21" t="s">
        <v>204</v>
      </c>
      <c r="F16" s="26" t="s">
        <v>179</v>
      </c>
      <c r="G16" s="22">
        <v>43320</v>
      </c>
      <c r="H16" s="22">
        <v>44229</v>
      </c>
      <c r="I16" s="21">
        <f ca="1">DATEDIF(H16,$F$1,"D")</f>
        <v>1555</v>
      </c>
      <c r="J16" s="21">
        <v>41</v>
      </c>
      <c r="K16" s="21">
        <v>46</v>
      </c>
      <c r="L16" s="21">
        <v>42</v>
      </c>
      <c r="M16" s="21">
        <v>0</v>
      </c>
      <c r="N16" s="21">
        <v>0</v>
      </c>
      <c r="O16" s="21">
        <v>0</v>
      </c>
      <c r="P16" s="21">
        <v>0</v>
      </c>
      <c r="Q16" s="21">
        <f t="shared" si="3"/>
        <v>129</v>
      </c>
      <c r="R16" s="21">
        <f t="shared" si="4"/>
        <v>18.428571428571427</v>
      </c>
      <c r="S16" s="21">
        <f t="shared" si="5"/>
        <v>14</v>
      </c>
      <c r="T16" s="21" t="str">
        <f t="shared" si="1"/>
        <v>콘서트</v>
      </c>
      <c r="U16" s="21" t="b">
        <f t="shared" si="6"/>
        <v>0</v>
      </c>
      <c r="V16" s="21" t="str">
        <f t="shared" si="2"/>
        <v>EARTH</v>
      </c>
      <c r="W16" s="28">
        <v>0.01</v>
      </c>
      <c r="Y16" s="45"/>
      <c r="Z16" s="21" t="s">
        <v>201</v>
      </c>
      <c r="AA16" s="21">
        <f>SUMIFS($N$4:$N$53,$E$4:$E$53,"="&amp;$Y$12,$V$4:$V$53,"="&amp;$AA$4)</f>
        <v>0</v>
      </c>
      <c r="AB16" s="21">
        <f>SUMIFS($N$4:$N$53,$E$4:$E$53,"="&amp;$Y$12,$V$4:$V$53,"="&amp;$AB$4)</f>
        <v>89</v>
      </c>
      <c r="AC16" s="21">
        <f>SUMIFS($N$4:$N$53,$E$4:$E$53,"="&amp;$Y$12,$V$4:$V$53,"="&amp;$AC$4)</f>
        <v>52</v>
      </c>
    </row>
    <row r="17" spans="1:29" x14ac:dyDescent="0.4">
      <c r="A17" s="27" t="s">
        <v>17</v>
      </c>
      <c r="B17" s="21" t="s">
        <v>43</v>
      </c>
      <c r="C17" s="22">
        <f t="shared" si="0"/>
        <v>31616</v>
      </c>
      <c r="D17" s="21">
        <f ca="1">DATEDIF(C17,$F$1,"y")</f>
        <v>38</v>
      </c>
      <c r="E17" s="21" t="s">
        <v>204</v>
      </c>
      <c r="F17" s="26" t="s">
        <v>180</v>
      </c>
      <c r="G17" s="22">
        <v>40726</v>
      </c>
      <c r="H17" s="22">
        <v>45209</v>
      </c>
      <c r="I17" s="21">
        <f ca="1">DATEDIF(H17,$F$1,"D")</f>
        <v>575</v>
      </c>
      <c r="J17" s="21">
        <v>0</v>
      </c>
      <c r="K17" s="21">
        <v>35</v>
      </c>
      <c r="L17" s="21">
        <v>0</v>
      </c>
      <c r="M17" s="21">
        <v>40</v>
      </c>
      <c r="N17" s="21">
        <v>0</v>
      </c>
      <c r="O17" s="21">
        <v>25</v>
      </c>
      <c r="P17" s="21">
        <v>0</v>
      </c>
      <c r="Q17" s="21">
        <f t="shared" si="3"/>
        <v>100</v>
      </c>
      <c r="R17" s="21">
        <f t="shared" si="4"/>
        <v>14.285714285714286</v>
      </c>
      <c r="S17" s="21">
        <f t="shared" si="5"/>
        <v>21</v>
      </c>
      <c r="T17" s="21" t="str">
        <f t="shared" si="1"/>
        <v>페스티벌</v>
      </c>
      <c r="U17" s="21" t="b">
        <f t="shared" si="6"/>
        <v>0</v>
      </c>
      <c r="V17" s="21" t="str">
        <f t="shared" si="2"/>
        <v>EARTH</v>
      </c>
      <c r="W17" s="28">
        <v>0.01</v>
      </c>
      <c r="Y17" s="45"/>
      <c r="Z17" s="21" t="s">
        <v>202</v>
      </c>
      <c r="AA17" s="21">
        <f>SUMIFS($O$4:$O$53,$E$4:$E$53,"="&amp;$Y$12,$V$4:$V$53,"="&amp;$AA$4)</f>
        <v>220</v>
      </c>
      <c r="AB17" s="21">
        <f>SUMIFS($O$4:$O$53,$E$4:$E$53,"="&amp;$Y$12,$V$4:$V$53,"="&amp;$AB$4)</f>
        <v>312</v>
      </c>
      <c r="AC17" s="21">
        <f>SUMIFS($O$4:$O$53,$E$4:$E$53,"="&amp;$Y$12,$V$4:$V$53,"="&amp;$AC$4)</f>
        <v>116</v>
      </c>
    </row>
    <row r="18" spans="1:29" x14ac:dyDescent="0.4">
      <c r="A18" s="27" t="s">
        <v>18</v>
      </c>
      <c r="B18" s="21" t="s">
        <v>44</v>
      </c>
      <c r="C18" s="22">
        <f t="shared" si="0"/>
        <v>34428</v>
      </c>
      <c r="D18" s="21">
        <f ca="1">DATEDIF(C18,$F$1,"y")</f>
        <v>31</v>
      </c>
      <c r="E18" s="21" t="s">
        <v>205</v>
      </c>
      <c r="F18" s="26" t="s">
        <v>181</v>
      </c>
      <c r="G18" s="22">
        <v>43475</v>
      </c>
      <c r="H18" s="22">
        <v>45441</v>
      </c>
      <c r="I18" s="21">
        <f ca="1">DATEDIF(H18,$F$1,"D")</f>
        <v>343</v>
      </c>
      <c r="J18" s="21">
        <v>0</v>
      </c>
      <c r="K18" s="21">
        <v>0</v>
      </c>
      <c r="L18" s="21">
        <v>0</v>
      </c>
      <c r="M18" s="21">
        <v>8</v>
      </c>
      <c r="N18" s="21">
        <v>2</v>
      </c>
      <c r="O18" s="21">
        <v>54</v>
      </c>
      <c r="P18" s="21">
        <v>3</v>
      </c>
      <c r="Q18" s="21">
        <f t="shared" si="3"/>
        <v>67</v>
      </c>
      <c r="R18" s="21">
        <f t="shared" si="4"/>
        <v>9.5714285714285712</v>
      </c>
      <c r="S18" s="21">
        <f t="shared" si="5"/>
        <v>24</v>
      </c>
      <c r="T18" s="21" t="str">
        <f t="shared" si="1"/>
        <v>영화</v>
      </c>
      <c r="U18" s="21" t="b">
        <f t="shared" si="6"/>
        <v>0</v>
      </c>
      <c r="V18" s="21" t="str">
        <f t="shared" si="2"/>
        <v>EARTH</v>
      </c>
      <c r="W18" s="28">
        <v>0</v>
      </c>
      <c r="Y18" s="46"/>
      <c r="Z18" s="21" t="s">
        <v>203</v>
      </c>
      <c r="AA18" s="21">
        <f>SUMIFS($P$4:$P$53,$E$4:$E$53,"="&amp;$Y$12,$V$4:$V$53,"="&amp;$AA$4)</f>
        <v>47</v>
      </c>
      <c r="AB18" s="21">
        <f>SUMIFS($P$4:$P$53,$E$4:$E$53,"="&amp;$Y$12,$V$4:$V$53,"="&amp;$AB$4)</f>
        <v>0</v>
      </c>
      <c r="AC18" s="21">
        <f>SUMIFS($P$4:$P$53,$E$4:$E$53,"="&amp;$Y$12,$V$4:$V$53,"="&amp;$AC$4)</f>
        <v>49</v>
      </c>
    </row>
    <row r="19" spans="1:29" x14ac:dyDescent="0.4">
      <c r="A19" s="27" t="s">
        <v>19</v>
      </c>
      <c r="B19" s="21" t="s">
        <v>131</v>
      </c>
      <c r="C19" s="22">
        <f t="shared" si="0"/>
        <v>37269</v>
      </c>
      <c r="D19" s="21">
        <f ca="1">DATEDIF(C19,$F$1,"y")</f>
        <v>23</v>
      </c>
      <c r="E19" s="21" t="s">
        <v>204</v>
      </c>
      <c r="F19" s="26" t="s">
        <v>182</v>
      </c>
      <c r="G19" s="22">
        <v>41627</v>
      </c>
      <c r="H19" s="22">
        <v>45196</v>
      </c>
      <c r="I19" s="21">
        <f ca="1">DATEDIF(H19,$F$1,"D")</f>
        <v>588</v>
      </c>
      <c r="J19" s="21">
        <v>3</v>
      </c>
      <c r="K19" s="21">
        <v>7</v>
      </c>
      <c r="L19" s="21">
        <v>1</v>
      </c>
      <c r="M19" s="21">
        <v>1</v>
      </c>
      <c r="N19" s="21">
        <v>2</v>
      </c>
      <c r="O19" s="21">
        <v>32</v>
      </c>
      <c r="P19" s="21">
        <v>7</v>
      </c>
      <c r="Q19" s="21">
        <f t="shared" si="3"/>
        <v>53</v>
      </c>
      <c r="R19" s="21">
        <f t="shared" si="4"/>
        <v>7.5714285714285712</v>
      </c>
      <c r="S19" s="21">
        <f t="shared" si="5"/>
        <v>28</v>
      </c>
      <c r="T19" s="21" t="str">
        <f t="shared" si="1"/>
        <v>영화</v>
      </c>
      <c r="U19" s="21" t="b">
        <f t="shared" si="6"/>
        <v>0</v>
      </c>
      <c r="V19" s="21" t="str">
        <f t="shared" si="2"/>
        <v>EARTH</v>
      </c>
      <c r="W19" s="28">
        <v>0</v>
      </c>
    </row>
    <row r="20" spans="1:29" x14ac:dyDescent="0.4">
      <c r="A20" s="27" t="s">
        <v>20</v>
      </c>
      <c r="B20" s="21" t="s">
        <v>45</v>
      </c>
      <c r="C20" s="22">
        <f t="shared" si="0"/>
        <v>32464</v>
      </c>
      <c r="D20" s="21">
        <f ca="1">DATEDIF(C20,$F$1,"y")</f>
        <v>36</v>
      </c>
      <c r="E20" s="21" t="s">
        <v>204</v>
      </c>
      <c r="F20" s="26" t="s">
        <v>183</v>
      </c>
      <c r="G20" s="22">
        <v>40309</v>
      </c>
      <c r="H20" s="22">
        <v>44729</v>
      </c>
      <c r="I20" s="21">
        <f ca="1">DATEDIF(H20,$F$1,"D")</f>
        <v>1055</v>
      </c>
      <c r="J20" s="21">
        <v>1</v>
      </c>
      <c r="K20" s="21">
        <v>8</v>
      </c>
      <c r="L20" s="21">
        <v>0</v>
      </c>
      <c r="M20" s="21">
        <v>4</v>
      </c>
      <c r="N20" s="21">
        <v>91</v>
      </c>
      <c r="O20" s="21">
        <v>0</v>
      </c>
      <c r="P20" s="21">
        <v>28</v>
      </c>
      <c r="Q20" s="21">
        <f t="shared" si="3"/>
        <v>132</v>
      </c>
      <c r="R20" s="21">
        <f t="shared" si="4"/>
        <v>18.857142857142858</v>
      </c>
      <c r="S20" s="21">
        <f t="shared" si="5"/>
        <v>12</v>
      </c>
      <c r="T20" s="21" t="str">
        <f t="shared" si="1"/>
        <v>뮤지컬</v>
      </c>
      <c r="U20" s="21" t="b">
        <f t="shared" si="6"/>
        <v>1</v>
      </c>
      <c r="V20" s="21" t="str">
        <f t="shared" si="2"/>
        <v>SKY</v>
      </c>
      <c r="W20" s="28">
        <v>0.03</v>
      </c>
    </row>
    <row r="21" spans="1:29" x14ac:dyDescent="0.4">
      <c r="A21" s="27" t="s">
        <v>21</v>
      </c>
      <c r="B21" s="21" t="s">
        <v>46</v>
      </c>
      <c r="C21" s="22">
        <f t="shared" si="0"/>
        <v>31508</v>
      </c>
      <c r="D21" s="21">
        <f ca="1">DATEDIF(C21,$F$1,"y")</f>
        <v>39</v>
      </c>
      <c r="E21" s="21" t="s">
        <v>205</v>
      </c>
      <c r="F21" s="26" t="s">
        <v>184</v>
      </c>
      <c r="G21" s="22">
        <v>40997</v>
      </c>
      <c r="H21" s="22">
        <v>45009</v>
      </c>
      <c r="I21" s="21">
        <f ca="1">DATEDIF(H21,$F$1,"D")</f>
        <v>775</v>
      </c>
      <c r="J21" s="21">
        <v>0</v>
      </c>
      <c r="K21" s="21">
        <v>90</v>
      </c>
      <c r="L21" s="21">
        <v>0</v>
      </c>
      <c r="M21" s="21">
        <v>73</v>
      </c>
      <c r="N21" s="21">
        <v>0</v>
      </c>
      <c r="O21" s="21">
        <v>0</v>
      </c>
      <c r="P21" s="21">
        <v>0</v>
      </c>
      <c r="Q21" s="21">
        <f t="shared" si="3"/>
        <v>163</v>
      </c>
      <c r="R21" s="21">
        <f t="shared" si="4"/>
        <v>23.285714285714285</v>
      </c>
      <c r="S21" s="21">
        <f t="shared" si="5"/>
        <v>6</v>
      </c>
      <c r="T21" s="21" t="str">
        <f t="shared" si="1"/>
        <v>콘서트</v>
      </c>
      <c r="U21" s="21" t="b">
        <f t="shared" si="6"/>
        <v>1</v>
      </c>
      <c r="V21" s="21" t="str">
        <f t="shared" si="2"/>
        <v>SKY</v>
      </c>
      <c r="W21" s="28">
        <v>0.04</v>
      </c>
    </row>
    <row r="22" spans="1:29" x14ac:dyDescent="0.4">
      <c r="A22" s="27" t="s">
        <v>22</v>
      </c>
      <c r="B22" s="21" t="s">
        <v>53</v>
      </c>
      <c r="C22" s="22">
        <f t="shared" si="0"/>
        <v>36524</v>
      </c>
      <c r="D22" s="21">
        <f ca="1">DATEDIF(C22,$F$1,"y")</f>
        <v>25</v>
      </c>
      <c r="E22" s="21" t="s">
        <v>205</v>
      </c>
      <c r="F22" s="26" t="s">
        <v>185</v>
      </c>
      <c r="G22" s="22">
        <v>44802</v>
      </c>
      <c r="H22" s="22">
        <v>45330</v>
      </c>
      <c r="I22" s="21">
        <f ca="1">DATEDIF(H22,$F$1,"D")</f>
        <v>454</v>
      </c>
      <c r="J22" s="21">
        <v>65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f t="shared" si="3"/>
        <v>65</v>
      </c>
      <c r="R22" s="21">
        <f t="shared" si="4"/>
        <v>9.2857142857142865</v>
      </c>
      <c r="S22" s="21">
        <f t="shared" si="5"/>
        <v>27</v>
      </c>
      <c r="T22" s="21" t="str">
        <f t="shared" si="1"/>
        <v>클래식</v>
      </c>
      <c r="U22" s="21" t="b">
        <f t="shared" si="6"/>
        <v>0</v>
      </c>
      <c r="V22" s="21" t="str">
        <f t="shared" si="2"/>
        <v>EARTH</v>
      </c>
      <c r="W22" s="28">
        <v>0</v>
      </c>
    </row>
    <row r="23" spans="1:29" x14ac:dyDescent="0.4">
      <c r="A23" s="27" t="s">
        <v>23</v>
      </c>
      <c r="B23" s="21" t="s">
        <v>47</v>
      </c>
      <c r="C23" s="22">
        <f t="shared" si="0"/>
        <v>31836</v>
      </c>
      <c r="D23" s="21">
        <f ca="1">DATEDIF(C23,$F$1,"y")</f>
        <v>38</v>
      </c>
      <c r="E23" s="21" t="s">
        <v>205</v>
      </c>
      <c r="F23" s="26" t="s">
        <v>186</v>
      </c>
      <c r="G23" s="22">
        <v>42996</v>
      </c>
      <c r="H23" s="22">
        <v>44523</v>
      </c>
      <c r="I23" s="21">
        <f ca="1">DATEDIF(H23,$F$1,"D")</f>
        <v>1261</v>
      </c>
      <c r="J23" s="21">
        <v>0</v>
      </c>
      <c r="K23" s="21">
        <v>0</v>
      </c>
      <c r="L23" s="21">
        <v>4</v>
      </c>
      <c r="M23" s="21">
        <v>0</v>
      </c>
      <c r="N23" s="21">
        <v>9</v>
      </c>
      <c r="O23" s="21">
        <v>0</v>
      </c>
      <c r="P23" s="21">
        <v>6</v>
      </c>
      <c r="Q23" s="21">
        <f t="shared" si="3"/>
        <v>19</v>
      </c>
      <c r="R23" s="21">
        <f t="shared" si="4"/>
        <v>2.7142857142857144</v>
      </c>
      <c r="S23" s="21">
        <f t="shared" si="5"/>
        <v>39</v>
      </c>
      <c r="T23" s="21" t="str">
        <f t="shared" si="1"/>
        <v>뮤지컬</v>
      </c>
      <c r="U23" s="21" t="b">
        <f t="shared" si="6"/>
        <v>0</v>
      </c>
      <c r="V23" s="21" t="str">
        <f t="shared" si="2"/>
        <v>EARTH</v>
      </c>
      <c r="W23" s="28">
        <v>0</v>
      </c>
    </row>
    <row r="24" spans="1:29" x14ac:dyDescent="0.4">
      <c r="A24" s="27" t="s">
        <v>24</v>
      </c>
      <c r="B24" s="21" t="s">
        <v>48</v>
      </c>
      <c r="C24" s="22">
        <f t="shared" si="0"/>
        <v>33142</v>
      </c>
      <c r="D24" s="21">
        <f ca="1">DATEDIF(C24,$F$1,"y")</f>
        <v>34</v>
      </c>
      <c r="E24" s="21" t="s">
        <v>204</v>
      </c>
      <c r="F24" s="26" t="s">
        <v>187</v>
      </c>
      <c r="G24" s="22">
        <v>42117</v>
      </c>
      <c r="H24" s="22">
        <v>45146</v>
      </c>
      <c r="I24" s="21">
        <f ca="1">DATEDIF(H24,$F$1,"D")</f>
        <v>638</v>
      </c>
      <c r="J24" s="21">
        <v>0</v>
      </c>
      <c r="K24" s="21">
        <v>2</v>
      </c>
      <c r="L24" s="21">
        <v>0</v>
      </c>
      <c r="M24" s="21">
        <v>2</v>
      </c>
      <c r="N24" s="21">
        <v>3</v>
      </c>
      <c r="O24" s="21">
        <v>0</v>
      </c>
      <c r="P24" s="21">
        <v>1</v>
      </c>
      <c r="Q24" s="21">
        <f t="shared" si="3"/>
        <v>8</v>
      </c>
      <c r="R24" s="21">
        <f t="shared" si="4"/>
        <v>1.1428571428571428</v>
      </c>
      <c r="S24" s="21">
        <f t="shared" si="5"/>
        <v>43</v>
      </c>
      <c r="T24" s="21" t="str">
        <f t="shared" si="1"/>
        <v>뮤지컬</v>
      </c>
      <c r="U24" s="21" t="b">
        <f t="shared" si="6"/>
        <v>0</v>
      </c>
      <c r="V24" s="21" t="str">
        <f t="shared" si="2"/>
        <v>EARTH</v>
      </c>
      <c r="W24" s="28">
        <v>0</v>
      </c>
    </row>
    <row r="25" spans="1:29" x14ac:dyDescent="0.4">
      <c r="A25" s="27" t="s">
        <v>25</v>
      </c>
      <c r="B25" s="21" t="s">
        <v>132</v>
      </c>
      <c r="C25" s="22">
        <f t="shared" si="0"/>
        <v>36764</v>
      </c>
      <c r="D25" s="21">
        <f ca="1">DATEDIF(C25,$F$1,"y")</f>
        <v>24</v>
      </c>
      <c r="E25" s="21" t="s">
        <v>205</v>
      </c>
      <c r="F25" s="26" t="s">
        <v>188</v>
      </c>
      <c r="G25" s="22">
        <v>40464</v>
      </c>
      <c r="H25" s="22">
        <v>44105</v>
      </c>
      <c r="I25" s="21">
        <f ca="1">DATEDIF(H25,$F$1,"D")</f>
        <v>1679</v>
      </c>
      <c r="J25" s="21">
        <v>0</v>
      </c>
      <c r="K25" s="21">
        <v>29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f t="shared" si="3"/>
        <v>29</v>
      </c>
      <c r="R25" s="21">
        <f t="shared" si="4"/>
        <v>4.1428571428571432</v>
      </c>
      <c r="S25" s="21">
        <f t="shared" si="5"/>
        <v>36</v>
      </c>
      <c r="T25" s="21" t="str">
        <f t="shared" si="1"/>
        <v>콘서트</v>
      </c>
      <c r="U25" s="21" t="b">
        <f t="shared" si="6"/>
        <v>0</v>
      </c>
      <c r="V25" s="21" t="str">
        <f t="shared" si="2"/>
        <v>EARTH</v>
      </c>
      <c r="W25" s="28">
        <v>0</v>
      </c>
    </row>
    <row r="26" spans="1:29" x14ac:dyDescent="0.4">
      <c r="A26" s="27" t="s">
        <v>26</v>
      </c>
      <c r="B26" s="21" t="s">
        <v>49</v>
      </c>
      <c r="C26" s="22">
        <f t="shared" si="0"/>
        <v>34180</v>
      </c>
      <c r="D26" s="21">
        <f ca="1">DATEDIF(C26,$F$1,"y")</f>
        <v>31</v>
      </c>
      <c r="E26" s="21" t="s">
        <v>204</v>
      </c>
      <c r="F26" s="26" t="s">
        <v>189</v>
      </c>
      <c r="G26" s="22">
        <v>43528</v>
      </c>
      <c r="H26" s="22">
        <v>44489</v>
      </c>
      <c r="I26" s="21">
        <f ca="1">DATEDIF(H26,$F$1,"D")</f>
        <v>1295</v>
      </c>
      <c r="J26" s="21">
        <v>0</v>
      </c>
      <c r="K26" s="21">
        <v>0</v>
      </c>
      <c r="L26" s="21">
        <v>0</v>
      </c>
      <c r="M26" s="21">
        <v>0</v>
      </c>
      <c r="N26" s="21">
        <v>1</v>
      </c>
      <c r="O26" s="21">
        <v>1</v>
      </c>
      <c r="P26" s="21">
        <v>1</v>
      </c>
      <c r="Q26" s="21">
        <f t="shared" si="3"/>
        <v>3</v>
      </c>
      <c r="R26" s="21">
        <f t="shared" si="4"/>
        <v>0.42857142857142855</v>
      </c>
      <c r="S26" s="21">
        <f t="shared" si="5"/>
        <v>47</v>
      </c>
      <c r="T26" s="21" t="str">
        <f t="shared" si="1"/>
        <v>뮤지컬</v>
      </c>
      <c r="U26" s="21" t="b">
        <f t="shared" si="6"/>
        <v>0</v>
      </c>
      <c r="V26" s="21" t="str">
        <f t="shared" si="2"/>
        <v>EARTH</v>
      </c>
      <c r="W26" s="28">
        <v>0</v>
      </c>
    </row>
    <row r="27" spans="1:29" x14ac:dyDescent="0.4">
      <c r="A27" s="27" t="s">
        <v>27</v>
      </c>
      <c r="B27" s="21" t="s">
        <v>50</v>
      </c>
      <c r="C27" s="22">
        <f t="shared" si="0"/>
        <v>31415</v>
      </c>
      <c r="D27" s="21">
        <f ca="1">DATEDIF(C27,$F$1,"y")</f>
        <v>39</v>
      </c>
      <c r="E27" s="21" t="s">
        <v>205</v>
      </c>
      <c r="F27" s="26" t="s">
        <v>190</v>
      </c>
      <c r="G27" s="22">
        <v>40814</v>
      </c>
      <c r="H27" s="22">
        <v>45361</v>
      </c>
      <c r="I27" s="21">
        <f ca="1">DATEDIF(H27,$F$1,"D")</f>
        <v>423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220</v>
      </c>
      <c r="P27" s="21">
        <v>0</v>
      </c>
      <c r="Q27" s="21">
        <f t="shared" si="3"/>
        <v>220</v>
      </c>
      <c r="R27" s="21">
        <f t="shared" si="4"/>
        <v>31.428571428571427</v>
      </c>
      <c r="S27" s="21">
        <f t="shared" si="5"/>
        <v>2</v>
      </c>
      <c r="T27" s="21" t="str">
        <f t="shared" si="1"/>
        <v>영화</v>
      </c>
      <c r="U27" s="21" t="b">
        <f t="shared" si="6"/>
        <v>1</v>
      </c>
      <c r="V27" s="21" t="str">
        <f t="shared" si="2"/>
        <v>STAR</v>
      </c>
      <c r="W27" s="28">
        <v>0.1</v>
      </c>
    </row>
    <row r="28" spans="1:29" x14ac:dyDescent="0.4">
      <c r="A28" s="27" t="s">
        <v>28</v>
      </c>
      <c r="B28" s="21" t="s">
        <v>133</v>
      </c>
      <c r="C28" s="22">
        <f t="shared" si="0"/>
        <v>37589</v>
      </c>
      <c r="D28" s="21">
        <f ca="1">DATEDIF(C28,$F$1,"y")</f>
        <v>22</v>
      </c>
      <c r="E28" s="21" t="s">
        <v>204</v>
      </c>
      <c r="F28" s="26" t="s">
        <v>191</v>
      </c>
      <c r="G28" s="22">
        <v>41587</v>
      </c>
      <c r="H28" s="22">
        <v>44849</v>
      </c>
      <c r="I28" s="21">
        <f ca="1">DATEDIF(H28,$F$1,"D")</f>
        <v>935</v>
      </c>
      <c r="J28" s="21">
        <v>26</v>
      </c>
      <c r="K28" s="21">
        <v>41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f t="shared" si="3"/>
        <v>67</v>
      </c>
      <c r="R28" s="21">
        <f t="shared" si="4"/>
        <v>9.5714285714285712</v>
      </c>
      <c r="S28" s="21">
        <f t="shared" si="5"/>
        <v>24</v>
      </c>
      <c r="T28" s="21" t="str">
        <f t="shared" si="1"/>
        <v>콘서트</v>
      </c>
      <c r="U28" s="21" t="b">
        <f t="shared" si="6"/>
        <v>0</v>
      </c>
      <c r="V28" s="21" t="str">
        <f t="shared" si="2"/>
        <v>EARTH</v>
      </c>
      <c r="W28" s="28">
        <v>0</v>
      </c>
    </row>
    <row r="29" spans="1:29" x14ac:dyDescent="0.4">
      <c r="A29" s="27" t="s">
        <v>29</v>
      </c>
      <c r="B29" s="21" t="s">
        <v>134</v>
      </c>
      <c r="C29" s="22">
        <f t="shared" si="0"/>
        <v>37792</v>
      </c>
      <c r="D29" s="21">
        <f ca="1">DATEDIF(C29,$F$1,"y")</f>
        <v>21</v>
      </c>
      <c r="E29" s="21" t="s">
        <v>204</v>
      </c>
      <c r="F29" s="26" t="s">
        <v>192</v>
      </c>
      <c r="G29" s="22">
        <v>42134</v>
      </c>
      <c r="H29" s="22">
        <v>45201</v>
      </c>
      <c r="I29" s="21">
        <f ca="1">DATEDIF(H29,$F$1,"D")</f>
        <v>583</v>
      </c>
      <c r="J29" s="21">
        <v>1</v>
      </c>
      <c r="K29" s="21">
        <v>7</v>
      </c>
      <c r="L29" s="21">
        <v>1</v>
      </c>
      <c r="M29" s="21">
        <v>0</v>
      </c>
      <c r="N29" s="21">
        <v>0</v>
      </c>
      <c r="O29" s="21">
        <v>0</v>
      </c>
      <c r="P29" s="21">
        <v>19</v>
      </c>
      <c r="Q29" s="21">
        <f t="shared" si="3"/>
        <v>28</v>
      </c>
      <c r="R29" s="21">
        <f t="shared" si="4"/>
        <v>4</v>
      </c>
      <c r="S29" s="21">
        <f t="shared" si="5"/>
        <v>37</v>
      </c>
      <c r="T29" s="21" t="str">
        <f t="shared" si="1"/>
        <v>연극</v>
      </c>
      <c r="U29" s="21" t="b">
        <f t="shared" si="6"/>
        <v>0</v>
      </c>
      <c r="V29" s="21" t="str">
        <f t="shared" si="2"/>
        <v>EARTH</v>
      </c>
      <c r="W29" s="28">
        <v>0</v>
      </c>
    </row>
    <row r="30" spans="1:29" x14ac:dyDescent="0.4">
      <c r="A30" s="27" t="s">
        <v>30</v>
      </c>
      <c r="B30" s="21" t="s">
        <v>54</v>
      </c>
      <c r="C30" s="22">
        <f t="shared" si="0"/>
        <v>34563</v>
      </c>
      <c r="D30" s="21">
        <f ca="1">DATEDIF(C30,$F$1,"y")</f>
        <v>30</v>
      </c>
      <c r="E30" s="21" t="s">
        <v>205</v>
      </c>
      <c r="F30" s="26" t="s">
        <v>193</v>
      </c>
      <c r="G30" s="22">
        <v>42711</v>
      </c>
      <c r="H30" s="22">
        <v>44715</v>
      </c>
      <c r="I30" s="21">
        <f ca="1">DATEDIF(H30,$F$1,"D")</f>
        <v>1069</v>
      </c>
      <c r="J30" s="21">
        <v>0</v>
      </c>
      <c r="K30" s="21">
        <v>45</v>
      </c>
      <c r="L30" s="21">
        <v>0</v>
      </c>
      <c r="M30" s="21">
        <v>22</v>
      </c>
      <c r="N30" s="21">
        <v>89</v>
      </c>
      <c r="O30" s="21">
        <v>0</v>
      </c>
      <c r="P30" s="21">
        <v>0</v>
      </c>
      <c r="Q30" s="21">
        <f t="shared" si="3"/>
        <v>156</v>
      </c>
      <c r="R30" s="21">
        <f t="shared" si="4"/>
        <v>22.285714285714285</v>
      </c>
      <c r="S30" s="21">
        <f t="shared" si="5"/>
        <v>8</v>
      </c>
      <c r="T30" s="21" t="str">
        <f t="shared" si="1"/>
        <v>뮤지컬</v>
      </c>
      <c r="U30" s="21" t="b">
        <f t="shared" si="6"/>
        <v>1</v>
      </c>
      <c r="V30" s="21" t="str">
        <f t="shared" si="2"/>
        <v>SKY</v>
      </c>
      <c r="W30" s="28">
        <v>0.04</v>
      </c>
    </row>
    <row r="31" spans="1:29" x14ac:dyDescent="0.4">
      <c r="A31" s="27" t="s">
        <v>31</v>
      </c>
      <c r="B31" s="21" t="s">
        <v>55</v>
      </c>
      <c r="C31" s="22">
        <f t="shared" si="0"/>
        <v>35003</v>
      </c>
      <c r="D31" s="21">
        <f ca="1">DATEDIF(C31,$F$1,"y")</f>
        <v>29</v>
      </c>
      <c r="E31" s="21" t="s">
        <v>204</v>
      </c>
      <c r="F31" s="26" t="s">
        <v>194</v>
      </c>
      <c r="G31" s="22">
        <v>41318</v>
      </c>
      <c r="H31" s="22">
        <v>45323</v>
      </c>
      <c r="I31" s="21">
        <f ca="1">DATEDIF(H31,$F$1,"D")</f>
        <v>461</v>
      </c>
      <c r="J31" s="21">
        <v>79</v>
      </c>
      <c r="K31" s="21">
        <v>0</v>
      </c>
      <c r="L31" s="21">
        <v>0</v>
      </c>
      <c r="M31" s="21">
        <v>0</v>
      </c>
      <c r="N31" s="21">
        <v>0</v>
      </c>
      <c r="O31" s="21">
        <v>23</v>
      </c>
      <c r="P31" s="21">
        <v>49</v>
      </c>
      <c r="Q31" s="21">
        <f t="shared" si="3"/>
        <v>151</v>
      </c>
      <c r="R31" s="21">
        <f t="shared" si="4"/>
        <v>21.571428571428573</v>
      </c>
      <c r="S31" s="21">
        <f t="shared" si="5"/>
        <v>9</v>
      </c>
      <c r="T31" s="21" t="str">
        <f t="shared" si="1"/>
        <v>클래식</v>
      </c>
      <c r="U31" s="21" t="b">
        <f t="shared" si="6"/>
        <v>1</v>
      </c>
      <c r="V31" s="21" t="str">
        <f t="shared" si="2"/>
        <v>SKY</v>
      </c>
      <c r="W31" s="28">
        <v>0.04</v>
      </c>
    </row>
    <row r="32" spans="1:29" x14ac:dyDescent="0.4">
      <c r="A32" s="29" t="s">
        <v>32</v>
      </c>
      <c r="B32" s="30" t="s">
        <v>51</v>
      </c>
      <c r="C32" s="22">
        <f t="shared" si="0"/>
        <v>34580</v>
      </c>
      <c r="D32" s="21">
        <f ca="1">DATEDIF(C32,$F$1,"y")</f>
        <v>30</v>
      </c>
      <c r="E32" s="21" t="s">
        <v>204</v>
      </c>
      <c r="F32" s="31" t="s">
        <v>195</v>
      </c>
      <c r="G32" s="32">
        <v>42167</v>
      </c>
      <c r="H32" s="32">
        <v>45195</v>
      </c>
      <c r="I32" s="21">
        <f ca="1">DATEDIF(H32,$F$1,"D")</f>
        <v>589</v>
      </c>
      <c r="J32" s="21">
        <v>3</v>
      </c>
      <c r="K32" s="21">
        <v>0</v>
      </c>
      <c r="L32" s="21">
        <v>0</v>
      </c>
      <c r="M32" s="21">
        <v>0</v>
      </c>
      <c r="N32" s="21">
        <v>0</v>
      </c>
      <c r="O32" s="21">
        <v>9</v>
      </c>
      <c r="P32" s="21">
        <v>0</v>
      </c>
      <c r="Q32" s="21">
        <f t="shared" si="3"/>
        <v>12</v>
      </c>
      <c r="R32" s="21">
        <f t="shared" si="4"/>
        <v>1.7142857142857142</v>
      </c>
      <c r="S32" s="21">
        <f t="shared" si="5"/>
        <v>41</v>
      </c>
      <c r="T32" s="21" t="str">
        <f t="shared" si="1"/>
        <v>영화</v>
      </c>
      <c r="U32" s="21" t="b">
        <f t="shared" si="6"/>
        <v>0</v>
      </c>
      <c r="V32" s="21" t="str">
        <f t="shared" si="2"/>
        <v>EARTH</v>
      </c>
      <c r="W32" s="28">
        <v>0</v>
      </c>
    </row>
    <row r="33" spans="1:23" x14ac:dyDescent="0.4">
      <c r="A33" s="33" t="s">
        <v>56</v>
      </c>
      <c r="B33" s="21" t="s">
        <v>57</v>
      </c>
      <c r="C33" s="22">
        <f t="shared" si="0"/>
        <v>33233</v>
      </c>
      <c r="D33" s="21">
        <f ca="1">DATEDIF(C33,$F$1,"y")</f>
        <v>34</v>
      </c>
      <c r="E33" s="21" t="s">
        <v>204</v>
      </c>
      <c r="F33" s="26" t="s">
        <v>58</v>
      </c>
      <c r="G33" s="34">
        <v>43747</v>
      </c>
      <c r="H33" s="34">
        <v>45289</v>
      </c>
      <c r="I33" s="21">
        <f ca="1">DATEDIF(H33,$F$1,"D")</f>
        <v>495</v>
      </c>
      <c r="J33" s="33">
        <v>8</v>
      </c>
      <c r="K33" s="33">
        <v>25</v>
      </c>
      <c r="L33" s="33">
        <v>0</v>
      </c>
      <c r="M33" s="33">
        <v>5</v>
      </c>
      <c r="N33" s="33">
        <v>63</v>
      </c>
      <c r="O33" s="33">
        <v>59</v>
      </c>
      <c r="P33" s="33">
        <v>34</v>
      </c>
      <c r="Q33" s="21">
        <f t="shared" si="3"/>
        <v>194</v>
      </c>
      <c r="R33" s="21">
        <f t="shared" si="4"/>
        <v>27.714285714285715</v>
      </c>
      <c r="S33" s="21">
        <f t="shared" si="5"/>
        <v>5</v>
      </c>
      <c r="T33" s="21" t="str">
        <f t="shared" si="1"/>
        <v>뮤지컬</v>
      </c>
      <c r="U33" s="21" t="b">
        <f t="shared" si="6"/>
        <v>1</v>
      </c>
      <c r="V33" s="21" t="str">
        <f t="shared" si="2"/>
        <v>SKY</v>
      </c>
      <c r="W33" s="28">
        <v>0.04</v>
      </c>
    </row>
    <row r="34" spans="1:23" x14ac:dyDescent="0.4">
      <c r="A34" s="33" t="s">
        <v>59</v>
      </c>
      <c r="B34" s="21" t="s">
        <v>60</v>
      </c>
      <c r="C34" s="22">
        <f t="shared" si="0"/>
        <v>31916</v>
      </c>
      <c r="D34" s="21">
        <f ca="1">DATEDIF(C34,$F$1,"y")</f>
        <v>37</v>
      </c>
      <c r="E34" s="21" t="s">
        <v>205</v>
      </c>
      <c r="F34" s="26" t="s">
        <v>61</v>
      </c>
      <c r="G34" s="34">
        <v>45267</v>
      </c>
      <c r="H34" s="34">
        <v>45466</v>
      </c>
      <c r="I34" s="21">
        <f ca="1">DATEDIF(H34,$F$1,"D")</f>
        <v>318</v>
      </c>
      <c r="J34" s="33">
        <v>0</v>
      </c>
      <c r="K34" s="33">
        <v>5</v>
      </c>
      <c r="L34" s="33">
        <v>0</v>
      </c>
      <c r="M34" s="33">
        <v>0</v>
      </c>
      <c r="N34" s="33">
        <v>15</v>
      </c>
      <c r="O34" s="33">
        <v>0</v>
      </c>
      <c r="P34" s="33">
        <v>28</v>
      </c>
      <c r="Q34" s="21">
        <f t="shared" si="3"/>
        <v>48</v>
      </c>
      <c r="R34" s="21">
        <f t="shared" si="4"/>
        <v>6.8571428571428568</v>
      </c>
      <c r="S34" s="21">
        <f t="shared" si="5"/>
        <v>30</v>
      </c>
      <c r="T34" s="21" t="str">
        <f t="shared" si="1"/>
        <v>연극</v>
      </c>
      <c r="U34" s="21" t="b">
        <f t="shared" si="6"/>
        <v>0</v>
      </c>
      <c r="V34" s="21" t="str">
        <f t="shared" si="2"/>
        <v>EARTH</v>
      </c>
      <c r="W34" s="28">
        <v>0</v>
      </c>
    </row>
    <row r="35" spans="1:23" x14ac:dyDescent="0.4">
      <c r="A35" s="33" t="s">
        <v>62</v>
      </c>
      <c r="B35" s="21" t="s">
        <v>135</v>
      </c>
      <c r="C35" s="22">
        <f t="shared" si="0"/>
        <v>37352</v>
      </c>
      <c r="D35" s="21">
        <f ca="1">DATEDIF(C35,$F$1,"y")</f>
        <v>23</v>
      </c>
      <c r="E35" s="21" t="s">
        <v>204</v>
      </c>
      <c r="F35" s="26" t="s">
        <v>63</v>
      </c>
      <c r="G35" s="34">
        <v>40777</v>
      </c>
      <c r="H35" s="34">
        <v>45182</v>
      </c>
      <c r="I35" s="21">
        <f ca="1">DATEDIF(H35,$F$1,"D")</f>
        <v>602</v>
      </c>
      <c r="J35" s="33">
        <v>0</v>
      </c>
      <c r="K35" s="33">
        <v>4</v>
      </c>
      <c r="L35" s="33">
        <v>0</v>
      </c>
      <c r="M35" s="33">
        <v>13</v>
      </c>
      <c r="N35" s="33">
        <v>3</v>
      </c>
      <c r="O35" s="33">
        <v>96</v>
      </c>
      <c r="P35" s="33">
        <v>9</v>
      </c>
      <c r="Q35" s="21">
        <f t="shared" si="3"/>
        <v>125</v>
      </c>
      <c r="R35" s="21">
        <f t="shared" si="4"/>
        <v>17.857142857142858</v>
      </c>
      <c r="S35" s="21">
        <f t="shared" si="5"/>
        <v>16</v>
      </c>
      <c r="T35" s="21" t="str">
        <f t="shared" si="1"/>
        <v>영화</v>
      </c>
      <c r="U35" s="21" t="b">
        <f t="shared" si="6"/>
        <v>1</v>
      </c>
      <c r="V35" s="21" t="str">
        <f t="shared" si="2"/>
        <v>SKY</v>
      </c>
      <c r="W35" s="28">
        <v>0.03</v>
      </c>
    </row>
    <row r="36" spans="1:23" x14ac:dyDescent="0.4">
      <c r="A36" s="33" t="s">
        <v>64</v>
      </c>
      <c r="B36" s="21" t="s">
        <v>136</v>
      </c>
      <c r="C36" s="22">
        <f t="shared" si="0"/>
        <v>37141</v>
      </c>
      <c r="D36" s="21">
        <f ca="1">DATEDIF(C36,$F$1,"y")</f>
        <v>23</v>
      </c>
      <c r="E36" s="21" t="s">
        <v>205</v>
      </c>
      <c r="F36" s="26" t="s">
        <v>65</v>
      </c>
      <c r="G36" s="34">
        <v>44530</v>
      </c>
      <c r="H36" s="34">
        <v>44844</v>
      </c>
      <c r="I36" s="21">
        <f ca="1">DATEDIF(H36,$F$1,"D")</f>
        <v>940</v>
      </c>
      <c r="J36" s="33">
        <v>0</v>
      </c>
      <c r="K36" s="33">
        <v>0</v>
      </c>
      <c r="L36" s="33">
        <v>0</v>
      </c>
      <c r="M36" s="33">
        <v>0</v>
      </c>
      <c r="N36" s="33">
        <v>23</v>
      </c>
      <c r="O36" s="33">
        <v>0</v>
      </c>
      <c r="P36" s="33">
        <v>0</v>
      </c>
      <c r="Q36" s="21">
        <f t="shared" si="3"/>
        <v>23</v>
      </c>
      <c r="R36" s="21">
        <f t="shared" si="4"/>
        <v>3.2857142857142856</v>
      </c>
      <c r="S36" s="21">
        <f t="shared" si="5"/>
        <v>38</v>
      </c>
      <c r="T36" s="21" t="str">
        <f t="shared" si="1"/>
        <v>뮤지컬</v>
      </c>
      <c r="U36" s="21" t="b">
        <f t="shared" si="6"/>
        <v>0</v>
      </c>
      <c r="V36" s="21" t="str">
        <f t="shared" si="2"/>
        <v>EARTH</v>
      </c>
      <c r="W36" s="28">
        <v>0</v>
      </c>
    </row>
    <row r="37" spans="1:23" x14ac:dyDescent="0.4">
      <c r="A37" s="33" t="s">
        <v>66</v>
      </c>
      <c r="B37" s="21" t="s">
        <v>67</v>
      </c>
      <c r="C37" s="22">
        <f t="shared" si="0"/>
        <v>34712</v>
      </c>
      <c r="D37" s="21">
        <f ca="1">DATEDIF(C37,$F$1,"y")</f>
        <v>30</v>
      </c>
      <c r="E37" s="21" t="s">
        <v>204</v>
      </c>
      <c r="F37" s="26" t="s">
        <v>68</v>
      </c>
      <c r="G37" s="34">
        <v>44814</v>
      </c>
      <c r="H37" s="34">
        <v>45425</v>
      </c>
      <c r="I37" s="21">
        <f ca="1">DATEDIF(H37,$F$1,"D")</f>
        <v>359</v>
      </c>
      <c r="J37" s="33">
        <v>19</v>
      </c>
      <c r="K37" s="33">
        <v>0</v>
      </c>
      <c r="L37" s="33">
        <v>7</v>
      </c>
      <c r="M37" s="33">
        <v>0</v>
      </c>
      <c r="N37" s="33">
        <v>0</v>
      </c>
      <c r="O37" s="33">
        <v>10</v>
      </c>
      <c r="P37" s="33">
        <v>2</v>
      </c>
      <c r="Q37" s="21">
        <f t="shared" si="3"/>
        <v>38</v>
      </c>
      <c r="R37" s="21">
        <f t="shared" si="4"/>
        <v>5.4285714285714288</v>
      </c>
      <c r="S37" s="21">
        <f t="shared" si="5"/>
        <v>33</v>
      </c>
      <c r="T37" s="21" t="str">
        <f t="shared" si="1"/>
        <v>클래식</v>
      </c>
      <c r="U37" s="21" t="b">
        <f t="shared" si="6"/>
        <v>0</v>
      </c>
      <c r="V37" s="21" t="str">
        <f t="shared" si="2"/>
        <v>EARTH</v>
      </c>
      <c r="W37" s="28">
        <v>0</v>
      </c>
    </row>
    <row r="38" spans="1:23" x14ac:dyDescent="0.4">
      <c r="A38" s="33" t="s">
        <v>69</v>
      </c>
      <c r="B38" s="21" t="s">
        <v>137</v>
      </c>
      <c r="C38" s="22">
        <f t="shared" si="0"/>
        <v>37786</v>
      </c>
      <c r="D38" s="21">
        <f ca="1">DATEDIF(C38,$F$1,"y")</f>
        <v>21</v>
      </c>
      <c r="E38" s="21" t="s">
        <v>204</v>
      </c>
      <c r="F38" s="26" t="s">
        <v>70</v>
      </c>
      <c r="G38" s="34">
        <v>41308</v>
      </c>
      <c r="H38" s="34">
        <v>45301</v>
      </c>
      <c r="I38" s="21">
        <f ca="1">DATEDIF(H38,$F$1,"D")</f>
        <v>483</v>
      </c>
      <c r="J38" s="33">
        <v>71</v>
      </c>
      <c r="K38" s="33">
        <v>12</v>
      </c>
      <c r="L38" s="33">
        <v>29</v>
      </c>
      <c r="M38" s="33">
        <v>0</v>
      </c>
      <c r="N38" s="33">
        <v>0</v>
      </c>
      <c r="O38" s="33">
        <v>0</v>
      </c>
      <c r="P38" s="33">
        <v>0</v>
      </c>
      <c r="Q38" s="21">
        <f t="shared" si="3"/>
        <v>112</v>
      </c>
      <c r="R38" s="21">
        <f t="shared" si="4"/>
        <v>16</v>
      </c>
      <c r="S38" s="21">
        <f t="shared" si="5"/>
        <v>19</v>
      </c>
      <c r="T38" s="21" t="str">
        <f t="shared" si="1"/>
        <v>클래식</v>
      </c>
      <c r="U38" s="21" t="b">
        <f t="shared" si="6"/>
        <v>1</v>
      </c>
      <c r="V38" s="21" t="str">
        <f t="shared" si="2"/>
        <v>SKY</v>
      </c>
      <c r="W38" s="28">
        <v>0.03</v>
      </c>
    </row>
    <row r="39" spans="1:23" x14ac:dyDescent="0.4">
      <c r="A39" s="33" t="s">
        <v>71</v>
      </c>
      <c r="B39" s="21" t="s">
        <v>72</v>
      </c>
      <c r="C39" s="22">
        <f t="shared" si="0"/>
        <v>33056</v>
      </c>
      <c r="D39" s="21">
        <f ca="1">DATEDIF(C39,$F$1,"y")</f>
        <v>34</v>
      </c>
      <c r="E39" s="21" t="s">
        <v>205</v>
      </c>
      <c r="F39" s="26" t="s">
        <v>73</v>
      </c>
      <c r="G39" s="34">
        <v>41764</v>
      </c>
      <c r="H39" s="34">
        <v>45219</v>
      </c>
      <c r="I39" s="21">
        <f ca="1">DATEDIF(H39,$F$1,"D")</f>
        <v>565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126</v>
      </c>
      <c r="P39" s="33">
        <v>0</v>
      </c>
      <c r="Q39" s="21">
        <f t="shared" si="3"/>
        <v>126</v>
      </c>
      <c r="R39" s="21">
        <f t="shared" si="4"/>
        <v>18</v>
      </c>
      <c r="S39" s="21">
        <f t="shared" si="5"/>
        <v>15</v>
      </c>
      <c r="T39" s="21" t="str">
        <f t="shared" si="1"/>
        <v>영화</v>
      </c>
      <c r="U39" s="21" t="b">
        <f t="shared" si="6"/>
        <v>1</v>
      </c>
      <c r="V39" s="21" t="str">
        <f t="shared" si="2"/>
        <v>SKY</v>
      </c>
      <c r="W39" s="28">
        <v>0.03</v>
      </c>
    </row>
    <row r="40" spans="1:23" x14ac:dyDescent="0.4">
      <c r="A40" s="33" t="s">
        <v>74</v>
      </c>
      <c r="B40" s="21" t="s">
        <v>75</v>
      </c>
      <c r="C40" s="22">
        <f t="shared" si="0"/>
        <v>32760</v>
      </c>
      <c r="D40" s="21">
        <f ca="1">DATEDIF(C40,$F$1,"y")</f>
        <v>35</v>
      </c>
      <c r="E40" s="21" t="s">
        <v>204</v>
      </c>
      <c r="F40" s="26" t="s">
        <v>76</v>
      </c>
      <c r="G40" s="34">
        <v>41909</v>
      </c>
      <c r="H40" s="34">
        <v>45198</v>
      </c>
      <c r="I40" s="21">
        <f ca="1">DATEDIF(H40,$F$1,"D")</f>
        <v>586</v>
      </c>
      <c r="J40" s="33">
        <v>33</v>
      </c>
      <c r="K40" s="33">
        <v>14</v>
      </c>
      <c r="L40" s="33">
        <v>0</v>
      </c>
      <c r="M40" s="33">
        <v>84</v>
      </c>
      <c r="N40" s="33">
        <v>0</v>
      </c>
      <c r="O40" s="33">
        <v>0</v>
      </c>
      <c r="P40" s="33">
        <v>0</v>
      </c>
      <c r="Q40" s="21">
        <f t="shared" si="3"/>
        <v>131</v>
      </c>
      <c r="R40" s="21">
        <f t="shared" si="4"/>
        <v>18.714285714285715</v>
      </c>
      <c r="S40" s="21">
        <f t="shared" si="5"/>
        <v>13</v>
      </c>
      <c r="T40" s="21" t="str">
        <f t="shared" si="1"/>
        <v>페스티벌</v>
      </c>
      <c r="U40" s="21" t="b">
        <f t="shared" si="6"/>
        <v>1</v>
      </c>
      <c r="V40" s="21" t="str">
        <f t="shared" si="2"/>
        <v>SKY</v>
      </c>
      <c r="W40" s="28">
        <v>0.03</v>
      </c>
    </row>
    <row r="41" spans="1:23" x14ac:dyDescent="0.4">
      <c r="A41" s="33" t="s">
        <v>77</v>
      </c>
      <c r="B41" s="21" t="s">
        <v>78</v>
      </c>
      <c r="C41" s="22">
        <f t="shared" si="0"/>
        <v>35014</v>
      </c>
      <c r="D41" s="21">
        <f ca="1">DATEDIF(C41,$F$1,"y")</f>
        <v>29</v>
      </c>
      <c r="E41" s="21" t="s">
        <v>205</v>
      </c>
      <c r="F41" s="26" t="s">
        <v>79</v>
      </c>
      <c r="G41" s="34">
        <v>43495</v>
      </c>
      <c r="H41" s="34">
        <v>45149</v>
      </c>
      <c r="I41" s="21">
        <f ca="1">DATEDIF(H41,$F$1,"D")</f>
        <v>635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5</v>
      </c>
      <c r="Q41" s="21">
        <f t="shared" si="3"/>
        <v>5</v>
      </c>
      <c r="R41" s="21">
        <f t="shared" si="4"/>
        <v>0.7142857142857143</v>
      </c>
      <c r="S41" s="21">
        <f t="shared" si="5"/>
        <v>46</v>
      </c>
      <c r="T41" s="21" t="str">
        <f t="shared" si="1"/>
        <v>연극</v>
      </c>
      <c r="U41" s="21" t="b">
        <f t="shared" si="6"/>
        <v>0</v>
      </c>
      <c r="V41" s="21" t="str">
        <f t="shared" si="2"/>
        <v>EARTH</v>
      </c>
      <c r="W41" s="28">
        <v>0</v>
      </c>
    </row>
    <row r="42" spans="1:23" x14ac:dyDescent="0.4">
      <c r="A42" s="33" t="s">
        <v>80</v>
      </c>
      <c r="B42" s="21" t="s">
        <v>81</v>
      </c>
      <c r="C42" s="22">
        <f t="shared" si="0"/>
        <v>32068</v>
      </c>
      <c r="D42" s="21">
        <f ca="1">DATEDIF(C42,$F$1,"y")</f>
        <v>37</v>
      </c>
      <c r="E42" s="21" t="s">
        <v>204</v>
      </c>
      <c r="F42" s="26" t="s">
        <v>82</v>
      </c>
      <c r="G42" s="34">
        <v>40264</v>
      </c>
      <c r="H42" s="34">
        <v>45193</v>
      </c>
      <c r="I42" s="21">
        <f ca="1">DATEDIF(H42,$F$1,"D")</f>
        <v>591</v>
      </c>
      <c r="J42" s="33">
        <v>1</v>
      </c>
      <c r="K42" s="33">
        <v>6</v>
      </c>
      <c r="L42" s="33">
        <v>0</v>
      </c>
      <c r="M42" s="33">
        <v>1</v>
      </c>
      <c r="N42" s="33">
        <v>0</v>
      </c>
      <c r="O42" s="33">
        <v>21</v>
      </c>
      <c r="P42" s="33">
        <v>3</v>
      </c>
      <c r="Q42" s="21">
        <f t="shared" si="3"/>
        <v>32</v>
      </c>
      <c r="R42" s="21">
        <f t="shared" si="4"/>
        <v>4.5714285714285712</v>
      </c>
      <c r="S42" s="21">
        <f t="shared" si="5"/>
        <v>34</v>
      </c>
      <c r="T42" s="21" t="str">
        <f t="shared" si="1"/>
        <v>영화</v>
      </c>
      <c r="U42" s="21" t="b">
        <f t="shared" si="6"/>
        <v>0</v>
      </c>
      <c r="V42" s="21" t="str">
        <f t="shared" si="2"/>
        <v>EARTH</v>
      </c>
      <c r="W42" s="28">
        <v>0</v>
      </c>
    </row>
    <row r="43" spans="1:23" x14ac:dyDescent="0.4">
      <c r="A43" s="33" t="s">
        <v>83</v>
      </c>
      <c r="B43" s="21" t="s">
        <v>84</v>
      </c>
      <c r="C43" s="22">
        <f t="shared" si="0"/>
        <v>32601</v>
      </c>
      <c r="D43" s="21">
        <f ca="1">DATEDIF(C43,$F$1,"y")</f>
        <v>36</v>
      </c>
      <c r="E43" s="21" t="s">
        <v>205</v>
      </c>
      <c r="F43" s="26" t="s">
        <v>85</v>
      </c>
      <c r="G43" s="34">
        <v>40220</v>
      </c>
      <c r="H43" s="34">
        <v>45315</v>
      </c>
      <c r="I43" s="21">
        <f ca="1">DATEDIF(H43,$F$1,"D")</f>
        <v>469</v>
      </c>
      <c r="J43" s="33">
        <v>1</v>
      </c>
      <c r="K43" s="33">
        <v>0</v>
      </c>
      <c r="L43" s="33">
        <v>1</v>
      </c>
      <c r="M43" s="33">
        <v>0</v>
      </c>
      <c r="N43" s="33">
        <v>0</v>
      </c>
      <c r="O43" s="33">
        <v>0</v>
      </c>
      <c r="P43" s="33">
        <v>0</v>
      </c>
      <c r="Q43" s="21">
        <f t="shared" si="3"/>
        <v>2</v>
      </c>
      <c r="R43" s="21">
        <f t="shared" si="4"/>
        <v>0.2857142857142857</v>
      </c>
      <c r="S43" s="21">
        <f t="shared" si="5"/>
        <v>49</v>
      </c>
      <c r="T43" s="21" t="str">
        <f t="shared" si="1"/>
        <v>클래식</v>
      </c>
      <c r="U43" s="21" t="b">
        <f t="shared" si="6"/>
        <v>0</v>
      </c>
      <c r="V43" s="21" t="str">
        <f t="shared" si="2"/>
        <v>EARTH</v>
      </c>
      <c r="W43" s="28">
        <v>0</v>
      </c>
    </row>
    <row r="44" spans="1:23" x14ac:dyDescent="0.4">
      <c r="A44" s="33" t="s">
        <v>86</v>
      </c>
      <c r="B44" s="21" t="s">
        <v>87</v>
      </c>
      <c r="C44" s="22">
        <f t="shared" si="0"/>
        <v>34456</v>
      </c>
      <c r="D44" s="21">
        <f ca="1">DATEDIF(C44,$F$1,"y")</f>
        <v>31</v>
      </c>
      <c r="E44" s="21" t="s">
        <v>205</v>
      </c>
      <c r="F44" s="26" t="s">
        <v>88</v>
      </c>
      <c r="G44" s="34">
        <v>44457</v>
      </c>
      <c r="H44" s="34">
        <v>45454</v>
      </c>
      <c r="I44" s="21">
        <f ca="1">DATEDIF(H44,$F$1,"D")</f>
        <v>330</v>
      </c>
      <c r="J44" s="33">
        <v>49</v>
      </c>
      <c r="K44" s="33">
        <v>0</v>
      </c>
      <c r="L44" s="33">
        <v>33</v>
      </c>
      <c r="M44" s="33">
        <v>0</v>
      </c>
      <c r="N44" s="33">
        <v>1</v>
      </c>
      <c r="O44" s="33">
        <v>17</v>
      </c>
      <c r="P44" s="33">
        <v>0</v>
      </c>
      <c r="Q44" s="21">
        <f t="shared" si="3"/>
        <v>100</v>
      </c>
      <c r="R44" s="21">
        <f t="shared" si="4"/>
        <v>14.285714285714286</v>
      </c>
      <c r="S44" s="21">
        <f t="shared" si="5"/>
        <v>21</v>
      </c>
      <c r="T44" s="21" t="str">
        <f t="shared" si="1"/>
        <v>클래식</v>
      </c>
      <c r="U44" s="21" t="b">
        <f t="shared" si="6"/>
        <v>0</v>
      </c>
      <c r="V44" s="21" t="str">
        <f t="shared" si="2"/>
        <v>EARTH</v>
      </c>
      <c r="W44" s="28">
        <v>0.01</v>
      </c>
    </row>
    <row r="45" spans="1:23" x14ac:dyDescent="0.4">
      <c r="A45" s="33" t="s">
        <v>89</v>
      </c>
      <c r="B45" s="21" t="s">
        <v>90</v>
      </c>
      <c r="C45" s="22">
        <f t="shared" si="0"/>
        <v>33687</v>
      </c>
      <c r="D45" s="21">
        <f ca="1">DATEDIF(C45,$F$1,"y")</f>
        <v>33</v>
      </c>
      <c r="E45" s="21" t="s">
        <v>205</v>
      </c>
      <c r="F45" s="26" t="s">
        <v>91</v>
      </c>
      <c r="G45" s="34">
        <v>42142</v>
      </c>
      <c r="H45" s="34">
        <v>45303</v>
      </c>
      <c r="I45" s="21">
        <f ca="1">DATEDIF(H45,$F$1,"D")</f>
        <v>481</v>
      </c>
      <c r="J45" s="33">
        <v>0</v>
      </c>
      <c r="K45" s="33">
        <v>38</v>
      </c>
      <c r="L45" s="33">
        <v>0</v>
      </c>
      <c r="M45" s="33">
        <v>0</v>
      </c>
      <c r="N45" s="33">
        <v>0</v>
      </c>
      <c r="O45" s="33">
        <v>0</v>
      </c>
      <c r="P45" s="33">
        <v>7</v>
      </c>
      <c r="Q45" s="21">
        <f t="shared" si="3"/>
        <v>45</v>
      </c>
      <c r="R45" s="21">
        <f t="shared" si="4"/>
        <v>6.4285714285714288</v>
      </c>
      <c r="S45" s="21">
        <f t="shared" si="5"/>
        <v>31</v>
      </c>
      <c r="T45" s="21" t="str">
        <f t="shared" si="1"/>
        <v>콘서트</v>
      </c>
      <c r="U45" s="21" t="b">
        <f t="shared" si="6"/>
        <v>0</v>
      </c>
      <c r="V45" s="21" t="str">
        <f t="shared" si="2"/>
        <v>EARTH</v>
      </c>
      <c r="W45" s="28">
        <v>0</v>
      </c>
    </row>
    <row r="46" spans="1:23" x14ac:dyDescent="0.4">
      <c r="A46" s="33" t="s">
        <v>92</v>
      </c>
      <c r="B46" s="21" t="s">
        <v>93</v>
      </c>
      <c r="C46" s="22">
        <f t="shared" si="0"/>
        <v>31957</v>
      </c>
      <c r="D46" s="21">
        <f ca="1">DATEDIF(C46,$F$1,"y")</f>
        <v>37</v>
      </c>
      <c r="E46" s="21" t="s">
        <v>204</v>
      </c>
      <c r="F46" s="26" t="s">
        <v>94</v>
      </c>
      <c r="G46" s="34">
        <v>43304</v>
      </c>
      <c r="H46" s="34">
        <v>45221</v>
      </c>
      <c r="I46" s="21">
        <f ca="1">DATEDIF(H46,$F$1,"D")</f>
        <v>563</v>
      </c>
      <c r="J46" s="33">
        <v>3</v>
      </c>
      <c r="K46" s="33">
        <v>1</v>
      </c>
      <c r="L46" s="33">
        <v>1</v>
      </c>
      <c r="M46" s="33">
        <v>0</v>
      </c>
      <c r="N46" s="33">
        <v>5</v>
      </c>
      <c r="O46" s="33">
        <v>5</v>
      </c>
      <c r="P46" s="33">
        <v>4</v>
      </c>
      <c r="Q46" s="21">
        <f t="shared" si="3"/>
        <v>19</v>
      </c>
      <c r="R46" s="21">
        <f t="shared" si="4"/>
        <v>2.7142857142857144</v>
      </c>
      <c r="S46" s="21">
        <f t="shared" si="5"/>
        <v>39</v>
      </c>
      <c r="T46" s="21" t="str">
        <f t="shared" si="1"/>
        <v>뮤지컬</v>
      </c>
      <c r="U46" s="21" t="b">
        <f t="shared" si="6"/>
        <v>0</v>
      </c>
      <c r="V46" s="21" t="str">
        <f t="shared" si="2"/>
        <v>EARTH</v>
      </c>
      <c r="W46" s="28">
        <v>0</v>
      </c>
    </row>
    <row r="47" spans="1:23" x14ac:dyDescent="0.4">
      <c r="A47" s="33" t="s">
        <v>95</v>
      </c>
      <c r="B47" s="21" t="s">
        <v>96</v>
      </c>
      <c r="C47" s="22">
        <f t="shared" si="0"/>
        <v>31079</v>
      </c>
      <c r="D47" s="21">
        <f ca="1">DATEDIF(C47,$F$1,"y")</f>
        <v>40</v>
      </c>
      <c r="E47" s="21" t="s">
        <v>204</v>
      </c>
      <c r="F47" s="26" t="s">
        <v>97</v>
      </c>
      <c r="G47" s="34">
        <v>41181</v>
      </c>
      <c r="H47" s="34">
        <v>45212</v>
      </c>
      <c r="I47" s="21">
        <f ca="1">DATEDIF(H47,$F$1,"D")</f>
        <v>572</v>
      </c>
      <c r="J47" s="33">
        <v>0</v>
      </c>
      <c r="K47" s="33">
        <v>8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21">
        <f t="shared" si="3"/>
        <v>8</v>
      </c>
      <c r="R47" s="21">
        <f t="shared" si="4"/>
        <v>1.1428571428571428</v>
      </c>
      <c r="S47" s="21">
        <f t="shared" si="5"/>
        <v>43</v>
      </c>
      <c r="T47" s="21" t="str">
        <f t="shared" si="1"/>
        <v>콘서트</v>
      </c>
      <c r="U47" s="21" t="b">
        <f t="shared" si="6"/>
        <v>0</v>
      </c>
      <c r="V47" s="21" t="str">
        <f t="shared" si="2"/>
        <v>EARTH</v>
      </c>
      <c r="W47" s="28">
        <v>0</v>
      </c>
    </row>
    <row r="48" spans="1:23" x14ac:dyDescent="0.4">
      <c r="A48" s="33" t="s">
        <v>98</v>
      </c>
      <c r="B48" s="21" t="s">
        <v>99</v>
      </c>
      <c r="C48" s="22">
        <f t="shared" si="0"/>
        <v>32171</v>
      </c>
      <c r="D48" s="21">
        <f ca="1">DATEDIF(C48,$F$1,"y")</f>
        <v>37</v>
      </c>
      <c r="E48" s="21" t="s">
        <v>204</v>
      </c>
      <c r="F48" s="26" t="s">
        <v>100</v>
      </c>
      <c r="G48" s="34">
        <v>44115</v>
      </c>
      <c r="H48" s="34">
        <v>45405</v>
      </c>
      <c r="I48" s="21">
        <f ca="1">DATEDIF(H48,$F$1,"D")</f>
        <v>379</v>
      </c>
      <c r="J48" s="33">
        <v>0</v>
      </c>
      <c r="K48" s="33">
        <v>39</v>
      </c>
      <c r="L48" s="33">
        <v>0</v>
      </c>
      <c r="M48" s="33">
        <v>22</v>
      </c>
      <c r="N48" s="33">
        <v>0</v>
      </c>
      <c r="O48" s="33">
        <v>57</v>
      </c>
      <c r="P48" s="33">
        <v>0</v>
      </c>
      <c r="Q48" s="21">
        <f t="shared" si="3"/>
        <v>118</v>
      </c>
      <c r="R48" s="21">
        <f t="shared" si="4"/>
        <v>16.857142857142858</v>
      </c>
      <c r="S48" s="21">
        <f t="shared" si="5"/>
        <v>17</v>
      </c>
      <c r="T48" s="21" t="str">
        <f t="shared" si="1"/>
        <v>영화</v>
      </c>
      <c r="U48" s="21" t="b">
        <f t="shared" si="6"/>
        <v>1</v>
      </c>
      <c r="V48" s="21" t="str">
        <f t="shared" si="2"/>
        <v>SKY</v>
      </c>
      <c r="W48" s="28">
        <v>0.03</v>
      </c>
    </row>
    <row r="49" spans="1:23" x14ac:dyDescent="0.4">
      <c r="A49" s="33" t="s">
        <v>101</v>
      </c>
      <c r="B49" s="21" t="s">
        <v>102</v>
      </c>
      <c r="C49" s="22">
        <f t="shared" si="0"/>
        <v>34535</v>
      </c>
      <c r="D49" s="21">
        <f ca="1">DATEDIF(C49,$F$1,"y")</f>
        <v>30</v>
      </c>
      <c r="E49" s="21" t="s">
        <v>205</v>
      </c>
      <c r="F49" s="26" t="s">
        <v>103</v>
      </c>
      <c r="G49" s="34">
        <v>45091</v>
      </c>
      <c r="H49" s="34">
        <v>45295</v>
      </c>
      <c r="I49" s="21">
        <f ca="1">DATEDIF(H49,$F$1,"D")</f>
        <v>489</v>
      </c>
      <c r="J49" s="33">
        <v>7</v>
      </c>
      <c r="K49" s="33">
        <v>0</v>
      </c>
      <c r="L49" s="33">
        <v>0</v>
      </c>
      <c r="M49" s="33">
        <v>0</v>
      </c>
      <c r="N49" s="33">
        <v>0</v>
      </c>
      <c r="O49" s="33">
        <v>45</v>
      </c>
      <c r="P49" s="33">
        <v>0</v>
      </c>
      <c r="Q49" s="21">
        <f t="shared" si="3"/>
        <v>52</v>
      </c>
      <c r="R49" s="21">
        <f t="shared" si="4"/>
        <v>7.4285714285714288</v>
      </c>
      <c r="S49" s="21">
        <f t="shared" si="5"/>
        <v>29</v>
      </c>
      <c r="T49" s="21" t="str">
        <f t="shared" si="1"/>
        <v>영화</v>
      </c>
      <c r="U49" s="21" t="b">
        <f t="shared" si="6"/>
        <v>0</v>
      </c>
      <c r="V49" s="21" t="str">
        <f t="shared" si="2"/>
        <v>EARTH</v>
      </c>
      <c r="W49" s="28">
        <v>0</v>
      </c>
    </row>
    <row r="50" spans="1:23" x14ac:dyDescent="0.4">
      <c r="A50" s="33" t="s">
        <v>104</v>
      </c>
      <c r="B50" s="21" t="s">
        <v>138</v>
      </c>
      <c r="C50" s="22">
        <f t="shared" si="0"/>
        <v>37228</v>
      </c>
      <c r="D50" s="21">
        <f ca="1">DATEDIF(C50,$F$1,"y")</f>
        <v>23</v>
      </c>
      <c r="E50" s="21" t="s">
        <v>204</v>
      </c>
      <c r="F50" s="26" t="s">
        <v>105</v>
      </c>
      <c r="G50" s="34">
        <v>42419</v>
      </c>
      <c r="H50" s="34">
        <v>44943</v>
      </c>
      <c r="I50" s="21">
        <f ca="1">DATEDIF(H50,$F$1,"D")</f>
        <v>841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69</v>
      </c>
      <c r="P50" s="33">
        <v>0</v>
      </c>
      <c r="Q50" s="21">
        <f t="shared" si="3"/>
        <v>69</v>
      </c>
      <c r="R50" s="21">
        <f t="shared" si="4"/>
        <v>9.8571428571428577</v>
      </c>
      <c r="S50" s="21">
        <f t="shared" si="5"/>
        <v>23</v>
      </c>
      <c r="T50" s="21" t="str">
        <f t="shared" si="1"/>
        <v>영화</v>
      </c>
      <c r="U50" s="21" t="b">
        <f t="shared" si="6"/>
        <v>0</v>
      </c>
      <c r="V50" s="21" t="str">
        <f t="shared" si="2"/>
        <v>EARTH</v>
      </c>
      <c r="W50" s="28">
        <v>0</v>
      </c>
    </row>
    <row r="51" spans="1:23" x14ac:dyDescent="0.4">
      <c r="A51" s="33" t="s">
        <v>106</v>
      </c>
      <c r="B51" s="21" t="s">
        <v>107</v>
      </c>
      <c r="C51" s="22">
        <f t="shared" si="0"/>
        <v>32768</v>
      </c>
      <c r="D51" s="21">
        <f ca="1">DATEDIF(C51,$F$1,"y")</f>
        <v>35</v>
      </c>
      <c r="E51" s="21" t="s">
        <v>204</v>
      </c>
      <c r="F51" s="26" t="s">
        <v>108</v>
      </c>
      <c r="G51" s="34">
        <v>45439</v>
      </c>
      <c r="H51" s="34">
        <v>45454</v>
      </c>
      <c r="I51" s="21">
        <f ca="1">DATEDIF(H51,$F$1,"D")</f>
        <v>330</v>
      </c>
      <c r="J51" s="33">
        <v>0</v>
      </c>
      <c r="K51" s="33">
        <v>0</v>
      </c>
      <c r="L51" s="33">
        <v>0</v>
      </c>
      <c r="M51" s="33">
        <v>3</v>
      </c>
      <c r="N51" s="33">
        <v>0</v>
      </c>
      <c r="O51" s="33">
        <v>8</v>
      </c>
      <c r="P51" s="33">
        <v>0</v>
      </c>
      <c r="Q51" s="21">
        <f t="shared" si="3"/>
        <v>11</v>
      </c>
      <c r="R51" s="21">
        <f t="shared" si="4"/>
        <v>1.5714285714285714</v>
      </c>
      <c r="S51" s="21">
        <f t="shared" si="5"/>
        <v>42</v>
      </c>
      <c r="T51" s="21" t="str">
        <f t="shared" si="1"/>
        <v>영화</v>
      </c>
      <c r="U51" s="21" t="b">
        <f t="shared" si="6"/>
        <v>0</v>
      </c>
      <c r="V51" s="21" t="str">
        <f t="shared" si="2"/>
        <v>EARTH</v>
      </c>
      <c r="W51" s="28">
        <v>0</v>
      </c>
    </row>
    <row r="52" spans="1:23" x14ac:dyDescent="0.4">
      <c r="A52" s="33" t="s">
        <v>109</v>
      </c>
      <c r="B52" s="21" t="s">
        <v>139</v>
      </c>
      <c r="C52" s="22">
        <f t="shared" si="0"/>
        <v>37057</v>
      </c>
      <c r="D52" s="21">
        <f ca="1">DATEDIF(C52,$F$1,"y")</f>
        <v>23</v>
      </c>
      <c r="E52" s="21" t="s">
        <v>205</v>
      </c>
      <c r="F52" s="26" t="s">
        <v>110</v>
      </c>
      <c r="G52" s="34">
        <v>45307</v>
      </c>
      <c r="H52" s="34">
        <v>45371</v>
      </c>
      <c r="I52" s="21">
        <f ca="1">DATEDIF(H52,$F$1,"D")</f>
        <v>413</v>
      </c>
      <c r="J52" s="33">
        <v>0</v>
      </c>
      <c r="K52" s="33">
        <v>0</v>
      </c>
      <c r="L52" s="33">
        <v>0</v>
      </c>
      <c r="M52" s="33">
        <v>0</v>
      </c>
      <c r="N52" s="33">
        <v>2</v>
      </c>
      <c r="O52" s="33">
        <v>0</v>
      </c>
      <c r="P52" s="33">
        <v>0</v>
      </c>
      <c r="Q52" s="21">
        <f t="shared" si="3"/>
        <v>2</v>
      </c>
      <c r="R52" s="21">
        <f t="shared" si="4"/>
        <v>0.2857142857142857</v>
      </c>
      <c r="S52" s="21">
        <f t="shared" si="5"/>
        <v>49</v>
      </c>
      <c r="T52" s="21" t="str">
        <f t="shared" si="1"/>
        <v>뮤지컬</v>
      </c>
      <c r="U52" s="21" t="b">
        <f t="shared" si="6"/>
        <v>0</v>
      </c>
      <c r="V52" s="21" t="str">
        <f t="shared" si="2"/>
        <v>EARTH</v>
      </c>
      <c r="W52" s="28">
        <v>0</v>
      </c>
    </row>
    <row r="53" spans="1:23" x14ac:dyDescent="0.4">
      <c r="A53" s="33" t="s">
        <v>111</v>
      </c>
      <c r="B53" s="21" t="s">
        <v>112</v>
      </c>
      <c r="C53" s="22">
        <f t="shared" si="0"/>
        <v>34049</v>
      </c>
      <c r="D53" s="21">
        <f ca="1">DATEDIF(C53,$F$1,"y")</f>
        <v>32</v>
      </c>
      <c r="E53" s="21" t="s">
        <v>204</v>
      </c>
      <c r="F53" s="26" t="s">
        <v>113</v>
      </c>
      <c r="G53" s="34">
        <v>43464</v>
      </c>
      <c r="H53" s="34">
        <v>45158</v>
      </c>
      <c r="I53" s="21">
        <f ca="1">DATEDIF(H53,$F$1,"D")</f>
        <v>626</v>
      </c>
      <c r="J53" s="33">
        <v>0</v>
      </c>
      <c r="K53" s="33">
        <v>0</v>
      </c>
      <c r="L53" s="33">
        <v>0</v>
      </c>
      <c r="M53" s="33">
        <v>0</v>
      </c>
      <c r="N53" s="33">
        <v>89</v>
      </c>
      <c r="O53" s="33">
        <v>0</v>
      </c>
      <c r="P53" s="33">
        <v>47</v>
      </c>
      <c r="Q53" s="21">
        <f t="shared" si="3"/>
        <v>136</v>
      </c>
      <c r="R53" s="21">
        <f t="shared" si="4"/>
        <v>19.428571428571427</v>
      </c>
      <c r="S53" s="21">
        <f t="shared" si="5"/>
        <v>10</v>
      </c>
      <c r="T53" s="21" t="str">
        <f t="shared" si="1"/>
        <v>뮤지컬</v>
      </c>
      <c r="U53" s="21" t="b">
        <f t="shared" si="6"/>
        <v>1</v>
      </c>
      <c r="V53" s="21" t="str">
        <f t="shared" si="2"/>
        <v>SKY</v>
      </c>
      <c r="W53" s="28">
        <v>0.03</v>
      </c>
    </row>
  </sheetData>
  <mergeCells count="6">
    <mergeCell ref="D1:E1"/>
    <mergeCell ref="J1:P1"/>
    <mergeCell ref="Q2:S2"/>
    <mergeCell ref="AA3:AC3"/>
    <mergeCell ref="Y5:Y11"/>
    <mergeCell ref="Y12:Y18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495F9-A451-46F6-AFC4-8439D7E31478}">
  <dimension ref="A1:W53"/>
  <sheetViews>
    <sheetView workbookViewId="0">
      <selection activeCell="A3" sqref="A3"/>
    </sheetView>
  </sheetViews>
  <sheetFormatPr defaultColWidth="9.09765625" defaultRowHeight="17.399999999999999" x14ac:dyDescent="0.4"/>
  <cols>
    <col min="1" max="1" width="7.69921875" style="20" customWidth="1"/>
    <col min="2" max="3" width="10.69921875" style="20" customWidth="1"/>
    <col min="4" max="4" width="7.796875" style="20" customWidth="1"/>
    <col min="5" max="5" width="5.59765625" style="20" customWidth="1"/>
    <col min="6" max="6" width="14" style="20" customWidth="1"/>
    <col min="7" max="7" width="10.69921875" style="20" customWidth="1"/>
    <col min="8" max="8" width="12" style="20" customWidth="1"/>
    <col min="9" max="9" width="6.59765625" style="20" customWidth="1"/>
    <col min="10" max="16" width="7.69921875" style="20" customWidth="1"/>
    <col min="17" max="19" width="7.59765625" style="20" customWidth="1"/>
    <col min="20" max="20" width="10" style="20" customWidth="1"/>
    <col min="21" max="21" width="6.69921875" style="20" customWidth="1"/>
    <col min="22" max="22" width="10.796875" style="20" customWidth="1"/>
    <col min="23" max="23" width="9.09765625" style="20" customWidth="1"/>
    <col min="24" max="24" width="3.69921875" style="20" customWidth="1"/>
    <col min="25" max="16384" width="9.09765625" style="20"/>
  </cols>
  <sheetData>
    <row r="1" spans="1:23" x14ac:dyDescent="0.4">
      <c r="D1" s="38" t="s">
        <v>163</v>
      </c>
      <c r="E1" s="36"/>
      <c r="F1" s="22">
        <f ca="1">TODAY()</f>
        <v>45784</v>
      </c>
      <c r="G1" s="35"/>
      <c r="H1" s="23"/>
      <c r="I1" s="24"/>
      <c r="J1" s="36" t="s">
        <v>34</v>
      </c>
      <c r="K1" s="37"/>
      <c r="L1" s="37"/>
      <c r="M1" s="37"/>
      <c r="N1" s="37"/>
      <c r="O1" s="37"/>
      <c r="P1" s="37"/>
    </row>
    <row r="2" spans="1:23" x14ac:dyDescent="0.4">
      <c r="J2" s="21" t="s">
        <v>35</v>
      </c>
      <c r="K2" s="21" t="s">
        <v>36</v>
      </c>
      <c r="L2" s="21" t="s">
        <v>37</v>
      </c>
      <c r="M2" s="21" t="s">
        <v>38</v>
      </c>
      <c r="N2" s="21" t="s">
        <v>39</v>
      </c>
      <c r="O2" s="21" t="s">
        <v>40</v>
      </c>
      <c r="P2" s="21" t="s">
        <v>41</v>
      </c>
      <c r="Q2" s="37" t="s">
        <v>117</v>
      </c>
      <c r="R2" s="37"/>
      <c r="S2" s="37"/>
    </row>
    <row r="3" spans="1:23" ht="52.2" x14ac:dyDescent="0.4">
      <c r="A3" s="21" t="s">
        <v>0</v>
      </c>
      <c r="B3" s="21" t="s">
        <v>33</v>
      </c>
      <c r="C3" s="25" t="s">
        <v>162</v>
      </c>
      <c r="D3" s="25" t="s">
        <v>164</v>
      </c>
      <c r="E3" s="21" t="s">
        <v>130</v>
      </c>
      <c r="F3" s="26" t="s">
        <v>1</v>
      </c>
      <c r="G3" s="21" t="s">
        <v>2</v>
      </c>
      <c r="H3" s="21" t="s">
        <v>3</v>
      </c>
      <c r="I3" s="25" t="s">
        <v>165</v>
      </c>
      <c r="J3" s="21" t="s">
        <v>197</v>
      </c>
      <c r="K3" s="21" t="s">
        <v>198</v>
      </c>
      <c r="L3" s="21" t="s">
        <v>199</v>
      </c>
      <c r="M3" s="21" t="s">
        <v>200</v>
      </c>
      <c r="N3" s="21" t="s">
        <v>201</v>
      </c>
      <c r="O3" s="21" t="s">
        <v>202</v>
      </c>
      <c r="P3" s="21" t="s">
        <v>203</v>
      </c>
      <c r="Q3" s="21" t="s">
        <v>114</v>
      </c>
      <c r="R3" s="21" t="s">
        <v>115</v>
      </c>
      <c r="S3" s="21" t="s">
        <v>116</v>
      </c>
      <c r="T3" s="25" t="s">
        <v>196</v>
      </c>
      <c r="U3" s="25" t="s">
        <v>129</v>
      </c>
      <c r="V3" s="25" t="s">
        <v>157</v>
      </c>
      <c r="W3" s="25" t="s">
        <v>166</v>
      </c>
    </row>
    <row r="4" spans="1:23" x14ac:dyDescent="0.4">
      <c r="A4" s="27" t="s">
        <v>4</v>
      </c>
      <c r="B4" s="21" t="s">
        <v>118</v>
      </c>
      <c r="C4" s="22">
        <f t="shared" ref="C4:C53" si="0">DATE(IF(VALUE(RIGHT(B4,1))&gt;=3,LEFT(B4,2)+100,LEFT(B4,2)),MID(B4,3,2),MID(B4,5,2))</f>
        <v>33832</v>
      </c>
      <c r="D4" s="21">
        <f t="shared" ref="D4:D53" ca="1" si="1">DATEDIF(C4,$F$1,"y")</f>
        <v>32</v>
      </c>
      <c r="E4" s="21" t="s">
        <v>204</v>
      </c>
      <c r="F4" s="26" t="s">
        <v>167</v>
      </c>
      <c r="G4" s="22">
        <v>42424</v>
      </c>
      <c r="H4" s="22">
        <v>45354</v>
      </c>
      <c r="I4" s="21">
        <f t="shared" ref="I4:I53" ca="1" si="2">DATEDIF(H4,$F$1,"D")</f>
        <v>430</v>
      </c>
      <c r="J4" s="21">
        <v>0</v>
      </c>
      <c r="K4" s="21">
        <v>23</v>
      </c>
      <c r="L4" s="21">
        <v>0</v>
      </c>
      <c r="M4" s="21">
        <v>15</v>
      </c>
      <c r="N4" s="21">
        <v>58</v>
      </c>
      <c r="O4" s="21">
        <v>27</v>
      </c>
      <c r="P4" s="21">
        <v>79</v>
      </c>
      <c r="Q4" s="21">
        <f>SUM(J4:P4)</f>
        <v>202</v>
      </c>
      <c r="R4" s="21">
        <f>AVERAGE(J4:P4)</f>
        <v>28.857142857142858</v>
      </c>
      <c r="S4" s="21">
        <f>_xlfn.RANK.EQ(Q4,$Q$4:$Q$53,0)</f>
        <v>4</v>
      </c>
      <c r="T4" s="21" t="str">
        <f t="shared" ref="T4:T53" si="3">INDEX($J$3:$P$3,1,MATCH(MAX(J4:P4),J4:P4,0))</f>
        <v>연극</v>
      </c>
      <c r="U4" s="21" t="b">
        <f>AND(OR(J4&gt;=50, K4&gt;=50, L4&gt;=50, M4&gt;=50, N4&gt;=50, O4&gt;=50, P4&gt;=50),Q4&gt;=100)</f>
        <v>1</v>
      </c>
      <c r="V4" s="21" t="str">
        <f t="shared" ref="V4:V53" si="4">IF(AND(U4=TRUE, Q4&gt;=200), "STAR", IF(AND(U4=TRUE, Q4&gt;=100, Q4&lt;200), "SKY", "EARTH"))</f>
        <v>STAR</v>
      </c>
      <c r="W4" s="28">
        <v>0.1</v>
      </c>
    </row>
    <row r="5" spans="1:23" x14ac:dyDescent="0.4">
      <c r="A5" s="27" t="s">
        <v>5</v>
      </c>
      <c r="B5" s="21" t="s">
        <v>119</v>
      </c>
      <c r="C5" s="22">
        <f t="shared" si="0"/>
        <v>31542</v>
      </c>
      <c r="D5" s="21">
        <f t="shared" ca="1" si="1"/>
        <v>38</v>
      </c>
      <c r="E5" s="21" t="s">
        <v>205</v>
      </c>
      <c r="F5" s="26" t="s">
        <v>168</v>
      </c>
      <c r="G5" s="22">
        <v>43165</v>
      </c>
      <c r="H5" s="22">
        <v>45285</v>
      </c>
      <c r="I5" s="21">
        <f t="shared" ca="1" si="2"/>
        <v>499</v>
      </c>
      <c r="J5" s="21">
        <v>5</v>
      </c>
      <c r="K5" s="21">
        <v>16</v>
      </c>
      <c r="L5" s="21">
        <v>0</v>
      </c>
      <c r="M5" s="21">
        <v>19</v>
      </c>
      <c r="N5" s="21">
        <v>0</v>
      </c>
      <c r="O5" s="21">
        <v>0</v>
      </c>
      <c r="P5" s="21">
        <v>0</v>
      </c>
      <c r="Q5" s="21">
        <f t="shared" ref="Q5:Q53" si="5">SUM(J5:P5)</f>
        <v>40</v>
      </c>
      <c r="R5" s="21">
        <f t="shared" ref="R5:R53" si="6">AVERAGE(J5:P5)</f>
        <v>5.7142857142857144</v>
      </c>
      <c r="S5" s="21">
        <f t="shared" ref="S5:S53" si="7">_xlfn.RANK.EQ(Q5,$Q$4:$Q$53,0)</f>
        <v>32</v>
      </c>
      <c r="T5" s="21" t="str">
        <f t="shared" si="3"/>
        <v>페스티벌</v>
      </c>
      <c r="U5" s="21" t="b">
        <f t="shared" ref="U5:U53" si="8">AND(OR(J5&gt;=50, K5&gt;=50, L5&gt;=50, M5&gt;=50, N5&gt;=50, O5&gt;=50, P5&gt;=50),Q5&gt;=100)</f>
        <v>0</v>
      </c>
      <c r="V5" s="21" t="str">
        <f t="shared" si="4"/>
        <v>EARTH</v>
      </c>
      <c r="W5" s="28">
        <v>0</v>
      </c>
    </row>
    <row r="6" spans="1:23" x14ac:dyDescent="0.4">
      <c r="A6" s="27" t="s">
        <v>6</v>
      </c>
      <c r="B6" s="21" t="s">
        <v>120</v>
      </c>
      <c r="C6" s="22">
        <f t="shared" si="0"/>
        <v>35178</v>
      </c>
      <c r="D6" s="21">
        <f t="shared" ca="1" si="1"/>
        <v>29</v>
      </c>
      <c r="E6" s="21" t="s">
        <v>204</v>
      </c>
      <c r="F6" s="26" t="s">
        <v>169</v>
      </c>
      <c r="G6" s="22">
        <v>44521</v>
      </c>
      <c r="H6" s="22">
        <v>44854</v>
      </c>
      <c r="I6" s="21">
        <f t="shared" ca="1" si="2"/>
        <v>930</v>
      </c>
      <c r="J6" s="21">
        <v>0</v>
      </c>
      <c r="K6" s="21">
        <v>0</v>
      </c>
      <c r="L6" s="21">
        <v>0</v>
      </c>
      <c r="M6" s="21">
        <v>0</v>
      </c>
      <c r="N6" s="21">
        <v>65</v>
      </c>
      <c r="O6" s="21">
        <v>240</v>
      </c>
      <c r="P6" s="21">
        <v>0</v>
      </c>
      <c r="Q6" s="21">
        <f t="shared" si="5"/>
        <v>305</v>
      </c>
      <c r="R6" s="21">
        <f t="shared" si="6"/>
        <v>43.571428571428569</v>
      </c>
      <c r="S6" s="21">
        <f t="shared" si="7"/>
        <v>1</v>
      </c>
      <c r="T6" s="21" t="str">
        <f t="shared" si="3"/>
        <v>영화</v>
      </c>
      <c r="U6" s="21" t="b">
        <f t="shared" si="8"/>
        <v>1</v>
      </c>
      <c r="V6" s="21" t="str">
        <f t="shared" si="4"/>
        <v>STAR</v>
      </c>
      <c r="W6" s="28">
        <v>0.1</v>
      </c>
    </row>
    <row r="7" spans="1:23" x14ac:dyDescent="0.4">
      <c r="A7" s="27" t="s">
        <v>7</v>
      </c>
      <c r="B7" s="21" t="s">
        <v>121</v>
      </c>
      <c r="C7" s="22">
        <f t="shared" si="0"/>
        <v>33491</v>
      </c>
      <c r="D7" s="21">
        <f t="shared" ca="1" si="1"/>
        <v>33</v>
      </c>
      <c r="E7" s="21" t="s">
        <v>204</v>
      </c>
      <c r="F7" s="26" t="s">
        <v>170</v>
      </c>
      <c r="G7" s="22">
        <v>42081</v>
      </c>
      <c r="H7" s="22">
        <v>45285</v>
      </c>
      <c r="I7" s="21">
        <f t="shared" ca="1" si="2"/>
        <v>499</v>
      </c>
      <c r="J7" s="21">
        <v>0</v>
      </c>
      <c r="K7" s="21">
        <v>77</v>
      </c>
      <c r="L7" s="21">
        <v>0</v>
      </c>
      <c r="M7" s="21">
        <v>56</v>
      </c>
      <c r="N7" s="21">
        <v>0</v>
      </c>
      <c r="O7" s="21">
        <v>0</v>
      </c>
      <c r="P7" s="21">
        <v>0</v>
      </c>
      <c r="Q7" s="21">
        <f t="shared" si="5"/>
        <v>133</v>
      </c>
      <c r="R7" s="21">
        <f t="shared" si="6"/>
        <v>19</v>
      </c>
      <c r="S7" s="21">
        <f t="shared" si="7"/>
        <v>11</v>
      </c>
      <c r="T7" s="21" t="str">
        <f t="shared" si="3"/>
        <v>콘서트</v>
      </c>
      <c r="U7" s="21" t="b">
        <f t="shared" si="8"/>
        <v>1</v>
      </c>
      <c r="V7" s="21" t="str">
        <f t="shared" si="4"/>
        <v>SKY</v>
      </c>
      <c r="W7" s="28">
        <v>0.03</v>
      </c>
    </row>
    <row r="8" spans="1:23" x14ac:dyDescent="0.4">
      <c r="A8" s="27" t="s">
        <v>8</v>
      </c>
      <c r="B8" s="21" t="s">
        <v>122</v>
      </c>
      <c r="C8" s="22">
        <f t="shared" si="0"/>
        <v>32116</v>
      </c>
      <c r="D8" s="21">
        <f t="shared" ca="1" si="1"/>
        <v>37</v>
      </c>
      <c r="E8" s="21" t="s">
        <v>205</v>
      </c>
      <c r="F8" s="26" t="s">
        <v>171</v>
      </c>
      <c r="G8" s="22">
        <v>41509</v>
      </c>
      <c r="H8" s="22">
        <v>45114</v>
      </c>
      <c r="I8" s="21">
        <f t="shared" ca="1" si="2"/>
        <v>670</v>
      </c>
      <c r="J8" s="21">
        <v>165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47</v>
      </c>
      <c r="Q8" s="21">
        <f>SUM(J8:P8)</f>
        <v>212</v>
      </c>
      <c r="R8" s="21">
        <f t="shared" si="6"/>
        <v>30.285714285714285</v>
      </c>
      <c r="S8" s="21">
        <f t="shared" si="7"/>
        <v>3</v>
      </c>
      <c r="T8" s="21" t="str">
        <f t="shared" si="3"/>
        <v>클래식</v>
      </c>
      <c r="U8" s="21" t="b">
        <f t="shared" si="8"/>
        <v>1</v>
      </c>
      <c r="V8" s="21" t="str">
        <f t="shared" si="4"/>
        <v>STAR</v>
      </c>
      <c r="W8" s="28">
        <v>0.1</v>
      </c>
    </row>
    <row r="9" spans="1:23" x14ac:dyDescent="0.4">
      <c r="A9" s="27" t="s">
        <v>9</v>
      </c>
      <c r="B9" s="21" t="s">
        <v>123</v>
      </c>
      <c r="C9" s="22">
        <f t="shared" si="0"/>
        <v>32313</v>
      </c>
      <c r="D9" s="21">
        <f t="shared" ca="1" si="1"/>
        <v>36</v>
      </c>
      <c r="E9" s="21" t="s">
        <v>205</v>
      </c>
      <c r="F9" s="26" t="s">
        <v>172</v>
      </c>
      <c r="G9" s="22">
        <v>43570</v>
      </c>
      <c r="H9" s="22">
        <v>45154</v>
      </c>
      <c r="I9" s="21">
        <f t="shared" ca="1" si="2"/>
        <v>630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1">
        <v>104</v>
      </c>
      <c r="P9" s="21">
        <v>0</v>
      </c>
      <c r="Q9" s="21">
        <f t="shared" si="5"/>
        <v>104</v>
      </c>
      <c r="R9" s="21">
        <f t="shared" si="6"/>
        <v>14.857142857142858</v>
      </c>
      <c r="S9" s="21">
        <f t="shared" si="7"/>
        <v>20</v>
      </c>
      <c r="T9" s="21" t="str">
        <f t="shared" si="3"/>
        <v>영화</v>
      </c>
      <c r="U9" s="21" t="b">
        <f t="shared" si="8"/>
        <v>1</v>
      </c>
      <c r="V9" s="21" t="str">
        <f t="shared" si="4"/>
        <v>SKY</v>
      </c>
      <c r="W9" s="28">
        <v>0.03</v>
      </c>
    </row>
    <row r="10" spans="1:23" x14ac:dyDescent="0.4">
      <c r="A10" s="27" t="s">
        <v>10</v>
      </c>
      <c r="B10" s="21" t="s">
        <v>124</v>
      </c>
      <c r="C10" s="22">
        <f t="shared" si="0"/>
        <v>33183</v>
      </c>
      <c r="D10" s="21">
        <f t="shared" ca="1" si="1"/>
        <v>34</v>
      </c>
      <c r="E10" s="21" t="s">
        <v>204</v>
      </c>
      <c r="F10" s="26" t="s">
        <v>173</v>
      </c>
      <c r="G10" s="22">
        <v>42560</v>
      </c>
      <c r="H10" s="22">
        <v>44815</v>
      </c>
      <c r="I10" s="21">
        <f t="shared" ca="1" si="2"/>
        <v>969</v>
      </c>
      <c r="J10" s="21">
        <v>0</v>
      </c>
      <c r="K10" s="21">
        <v>0</v>
      </c>
      <c r="L10" s="21">
        <v>0</v>
      </c>
      <c r="M10" s="21">
        <v>16</v>
      </c>
      <c r="N10" s="21">
        <v>0</v>
      </c>
      <c r="O10" s="21">
        <v>15</v>
      </c>
      <c r="P10" s="21">
        <v>0</v>
      </c>
      <c r="Q10" s="21">
        <f t="shared" si="5"/>
        <v>31</v>
      </c>
      <c r="R10" s="21">
        <f t="shared" si="6"/>
        <v>4.4285714285714288</v>
      </c>
      <c r="S10" s="21">
        <f t="shared" si="7"/>
        <v>35</v>
      </c>
      <c r="T10" s="21" t="str">
        <f t="shared" si="3"/>
        <v>페스티벌</v>
      </c>
      <c r="U10" s="21" t="b">
        <f t="shared" si="8"/>
        <v>0</v>
      </c>
      <c r="V10" s="21" t="str">
        <f t="shared" si="4"/>
        <v>EARTH</v>
      </c>
      <c r="W10" s="28">
        <v>0</v>
      </c>
    </row>
    <row r="11" spans="1:23" x14ac:dyDescent="0.4">
      <c r="A11" s="27" t="s">
        <v>11</v>
      </c>
      <c r="B11" s="21" t="s">
        <v>125</v>
      </c>
      <c r="C11" s="22">
        <f t="shared" si="0"/>
        <v>34526</v>
      </c>
      <c r="D11" s="21">
        <f t="shared" ca="1" si="1"/>
        <v>30</v>
      </c>
      <c r="E11" s="21" t="s">
        <v>205</v>
      </c>
      <c r="F11" s="26" t="s">
        <v>174</v>
      </c>
      <c r="G11" s="22">
        <v>40274</v>
      </c>
      <c r="H11" s="22">
        <v>44191</v>
      </c>
      <c r="I11" s="21">
        <f t="shared" ca="1" si="2"/>
        <v>1593</v>
      </c>
      <c r="J11" s="21">
        <v>0</v>
      </c>
      <c r="K11" s="21">
        <v>0</v>
      </c>
      <c r="L11" s="21">
        <v>8</v>
      </c>
      <c r="M11" s="21">
        <v>0</v>
      </c>
      <c r="N11" s="21">
        <v>0</v>
      </c>
      <c r="O11" s="21">
        <v>0</v>
      </c>
      <c r="P11" s="21">
        <v>0</v>
      </c>
      <c r="Q11" s="21">
        <f t="shared" si="5"/>
        <v>8</v>
      </c>
      <c r="R11" s="21">
        <f t="shared" si="6"/>
        <v>1.1428571428571428</v>
      </c>
      <c r="S11" s="21">
        <f t="shared" si="7"/>
        <v>43</v>
      </c>
      <c r="T11" s="21" t="str">
        <f t="shared" si="3"/>
        <v>무용</v>
      </c>
      <c r="U11" s="21" t="b">
        <f t="shared" si="8"/>
        <v>0</v>
      </c>
      <c r="V11" s="21" t="str">
        <f t="shared" si="4"/>
        <v>EARTH</v>
      </c>
      <c r="W11" s="28">
        <v>0</v>
      </c>
    </row>
    <row r="12" spans="1:23" x14ac:dyDescent="0.4">
      <c r="A12" s="27" t="s">
        <v>12</v>
      </c>
      <c r="B12" s="21" t="s">
        <v>126</v>
      </c>
      <c r="C12" s="22">
        <f t="shared" si="0"/>
        <v>32426</v>
      </c>
      <c r="D12" s="21">
        <f t="shared" ca="1" si="1"/>
        <v>36</v>
      </c>
      <c r="E12" s="21" t="s">
        <v>204</v>
      </c>
      <c r="F12" s="26" t="s">
        <v>175</v>
      </c>
      <c r="G12" s="22">
        <v>40849</v>
      </c>
      <c r="H12" s="22">
        <v>45297</v>
      </c>
      <c r="I12" s="21">
        <f t="shared" ca="1" si="2"/>
        <v>487</v>
      </c>
      <c r="J12" s="21">
        <v>0</v>
      </c>
      <c r="K12" s="21">
        <v>91</v>
      </c>
      <c r="L12" s="21">
        <v>0</v>
      </c>
      <c r="M12" s="21">
        <v>0</v>
      </c>
      <c r="N12" s="21">
        <v>0</v>
      </c>
      <c r="O12" s="21">
        <v>1</v>
      </c>
      <c r="P12" s="21">
        <v>23</v>
      </c>
      <c r="Q12" s="21">
        <f t="shared" si="5"/>
        <v>115</v>
      </c>
      <c r="R12" s="21">
        <f t="shared" si="6"/>
        <v>16.428571428571427</v>
      </c>
      <c r="S12" s="21">
        <f t="shared" si="7"/>
        <v>18</v>
      </c>
      <c r="T12" s="21" t="str">
        <f t="shared" si="3"/>
        <v>콘서트</v>
      </c>
      <c r="U12" s="21" t="b">
        <f t="shared" si="8"/>
        <v>1</v>
      </c>
      <c r="V12" s="21" t="str">
        <f t="shared" si="4"/>
        <v>SKY</v>
      </c>
      <c r="W12" s="28">
        <v>0.03</v>
      </c>
    </row>
    <row r="13" spans="1:23" x14ac:dyDescent="0.4">
      <c r="A13" s="27" t="s">
        <v>13</v>
      </c>
      <c r="B13" s="21" t="s">
        <v>127</v>
      </c>
      <c r="C13" s="22">
        <f t="shared" si="0"/>
        <v>34084</v>
      </c>
      <c r="D13" s="21">
        <f t="shared" ca="1" si="1"/>
        <v>32</v>
      </c>
      <c r="E13" s="21" t="s">
        <v>204</v>
      </c>
      <c r="F13" s="26" t="s">
        <v>176</v>
      </c>
      <c r="G13" s="22">
        <v>43184</v>
      </c>
      <c r="H13" s="22">
        <v>43901</v>
      </c>
      <c r="I13" s="21">
        <f t="shared" ca="1" si="2"/>
        <v>1883</v>
      </c>
      <c r="J13" s="21">
        <v>3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f t="shared" si="5"/>
        <v>3</v>
      </c>
      <c r="R13" s="21">
        <f t="shared" si="6"/>
        <v>0.42857142857142855</v>
      </c>
      <c r="S13" s="21">
        <f t="shared" si="7"/>
        <v>47</v>
      </c>
      <c r="T13" s="21" t="str">
        <f t="shared" si="3"/>
        <v>클래식</v>
      </c>
      <c r="U13" s="21" t="b">
        <f t="shared" si="8"/>
        <v>0</v>
      </c>
      <c r="V13" s="21" t="str">
        <f t="shared" si="4"/>
        <v>EARTH</v>
      </c>
      <c r="W13" s="28">
        <v>0</v>
      </c>
    </row>
    <row r="14" spans="1:23" x14ac:dyDescent="0.4">
      <c r="A14" s="27" t="s">
        <v>14</v>
      </c>
      <c r="B14" s="21" t="s">
        <v>128</v>
      </c>
      <c r="C14" s="22">
        <f t="shared" si="0"/>
        <v>36214</v>
      </c>
      <c r="D14" s="21">
        <f t="shared" ca="1" si="1"/>
        <v>26</v>
      </c>
      <c r="E14" s="21" t="s">
        <v>204</v>
      </c>
      <c r="F14" s="26" t="s">
        <v>177</v>
      </c>
      <c r="G14" s="22">
        <v>41955</v>
      </c>
      <c r="H14" s="22">
        <v>44353</v>
      </c>
      <c r="I14" s="21">
        <f t="shared" ca="1" si="2"/>
        <v>1431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63</v>
      </c>
      <c r="P14" s="21">
        <v>3</v>
      </c>
      <c r="Q14" s="21">
        <f t="shared" si="5"/>
        <v>66</v>
      </c>
      <c r="R14" s="21">
        <f t="shared" si="6"/>
        <v>9.4285714285714288</v>
      </c>
      <c r="S14" s="21">
        <f t="shared" si="7"/>
        <v>26</v>
      </c>
      <c r="T14" s="21" t="str">
        <f t="shared" si="3"/>
        <v>영화</v>
      </c>
      <c r="U14" s="21" t="b">
        <f t="shared" si="8"/>
        <v>0</v>
      </c>
      <c r="V14" s="21" t="str">
        <f t="shared" si="4"/>
        <v>EARTH</v>
      </c>
      <c r="W14" s="28">
        <v>0</v>
      </c>
    </row>
    <row r="15" spans="1:23" x14ac:dyDescent="0.4">
      <c r="A15" s="27" t="s">
        <v>15</v>
      </c>
      <c r="B15" s="21" t="s">
        <v>42</v>
      </c>
      <c r="C15" s="22">
        <f t="shared" si="0"/>
        <v>31065</v>
      </c>
      <c r="D15" s="21">
        <f t="shared" ca="1" si="1"/>
        <v>40</v>
      </c>
      <c r="E15" s="21" t="s">
        <v>205</v>
      </c>
      <c r="F15" s="26" t="s">
        <v>178</v>
      </c>
      <c r="G15" s="22">
        <v>44472</v>
      </c>
      <c r="H15" s="22">
        <v>45202</v>
      </c>
      <c r="I15" s="21">
        <f t="shared" ca="1" si="2"/>
        <v>582</v>
      </c>
      <c r="J15" s="21">
        <v>75</v>
      </c>
      <c r="K15" s="21">
        <v>0</v>
      </c>
      <c r="L15" s="21">
        <v>0</v>
      </c>
      <c r="M15" s="21">
        <v>0</v>
      </c>
      <c r="N15" s="21">
        <v>0</v>
      </c>
      <c r="O15" s="21">
        <v>82</v>
      </c>
      <c r="P15" s="21">
        <v>0</v>
      </c>
      <c r="Q15" s="21">
        <f t="shared" si="5"/>
        <v>157</v>
      </c>
      <c r="R15" s="21">
        <f t="shared" si="6"/>
        <v>22.428571428571427</v>
      </c>
      <c r="S15" s="21">
        <f t="shared" si="7"/>
        <v>7</v>
      </c>
      <c r="T15" s="21" t="str">
        <f t="shared" si="3"/>
        <v>영화</v>
      </c>
      <c r="U15" s="21" t="b">
        <f t="shared" si="8"/>
        <v>1</v>
      </c>
      <c r="V15" s="21" t="str">
        <f t="shared" si="4"/>
        <v>SKY</v>
      </c>
      <c r="W15" s="28">
        <v>0.04</v>
      </c>
    </row>
    <row r="16" spans="1:23" x14ac:dyDescent="0.4">
      <c r="A16" s="27" t="s">
        <v>16</v>
      </c>
      <c r="B16" s="21" t="s">
        <v>52</v>
      </c>
      <c r="C16" s="22">
        <f t="shared" si="0"/>
        <v>36060</v>
      </c>
      <c r="D16" s="21">
        <f t="shared" ca="1" si="1"/>
        <v>26</v>
      </c>
      <c r="E16" s="21" t="s">
        <v>204</v>
      </c>
      <c r="F16" s="26" t="s">
        <v>179</v>
      </c>
      <c r="G16" s="22">
        <v>43320</v>
      </c>
      <c r="H16" s="22">
        <v>44229</v>
      </c>
      <c r="I16" s="21">
        <f t="shared" ca="1" si="2"/>
        <v>1555</v>
      </c>
      <c r="J16" s="21">
        <v>41</v>
      </c>
      <c r="K16" s="21">
        <v>46</v>
      </c>
      <c r="L16" s="21">
        <v>42</v>
      </c>
      <c r="M16" s="21">
        <v>0</v>
      </c>
      <c r="N16" s="21">
        <v>0</v>
      </c>
      <c r="O16" s="21">
        <v>0</v>
      </c>
      <c r="P16" s="21">
        <v>0</v>
      </c>
      <c r="Q16" s="21">
        <f t="shared" si="5"/>
        <v>129</v>
      </c>
      <c r="R16" s="21">
        <f t="shared" si="6"/>
        <v>18.428571428571427</v>
      </c>
      <c r="S16" s="21">
        <f t="shared" si="7"/>
        <v>14</v>
      </c>
      <c r="T16" s="21" t="str">
        <f t="shared" si="3"/>
        <v>콘서트</v>
      </c>
      <c r="U16" s="21" t="b">
        <f t="shared" si="8"/>
        <v>0</v>
      </c>
      <c r="V16" s="21" t="str">
        <f t="shared" si="4"/>
        <v>EARTH</v>
      </c>
      <c r="W16" s="28">
        <v>0.01</v>
      </c>
    </row>
    <row r="17" spans="1:23" x14ac:dyDescent="0.4">
      <c r="A17" s="27" t="s">
        <v>17</v>
      </c>
      <c r="B17" s="21" t="s">
        <v>43</v>
      </c>
      <c r="C17" s="22">
        <f t="shared" si="0"/>
        <v>31616</v>
      </c>
      <c r="D17" s="21">
        <f t="shared" ca="1" si="1"/>
        <v>38</v>
      </c>
      <c r="E17" s="21" t="s">
        <v>204</v>
      </c>
      <c r="F17" s="26" t="s">
        <v>180</v>
      </c>
      <c r="G17" s="22">
        <v>40726</v>
      </c>
      <c r="H17" s="22">
        <v>45209</v>
      </c>
      <c r="I17" s="21">
        <f t="shared" ca="1" si="2"/>
        <v>575</v>
      </c>
      <c r="J17" s="21">
        <v>0</v>
      </c>
      <c r="K17" s="21">
        <v>35</v>
      </c>
      <c r="L17" s="21">
        <v>0</v>
      </c>
      <c r="M17" s="21">
        <v>40</v>
      </c>
      <c r="N17" s="21">
        <v>0</v>
      </c>
      <c r="O17" s="21">
        <v>25</v>
      </c>
      <c r="P17" s="21">
        <v>0</v>
      </c>
      <c r="Q17" s="21">
        <f t="shared" si="5"/>
        <v>100</v>
      </c>
      <c r="R17" s="21">
        <f t="shared" si="6"/>
        <v>14.285714285714286</v>
      </c>
      <c r="S17" s="21">
        <f t="shared" si="7"/>
        <v>21</v>
      </c>
      <c r="T17" s="21" t="str">
        <f t="shared" si="3"/>
        <v>페스티벌</v>
      </c>
      <c r="U17" s="21" t="b">
        <f t="shared" si="8"/>
        <v>0</v>
      </c>
      <c r="V17" s="21" t="str">
        <f t="shared" si="4"/>
        <v>EARTH</v>
      </c>
      <c r="W17" s="28">
        <v>0.01</v>
      </c>
    </row>
    <row r="18" spans="1:23" x14ac:dyDescent="0.4">
      <c r="A18" s="27" t="s">
        <v>18</v>
      </c>
      <c r="B18" s="21" t="s">
        <v>44</v>
      </c>
      <c r="C18" s="22">
        <f t="shared" si="0"/>
        <v>34428</v>
      </c>
      <c r="D18" s="21">
        <f t="shared" ca="1" si="1"/>
        <v>31</v>
      </c>
      <c r="E18" s="21" t="s">
        <v>205</v>
      </c>
      <c r="F18" s="26" t="s">
        <v>181</v>
      </c>
      <c r="G18" s="22">
        <v>43475</v>
      </c>
      <c r="H18" s="22">
        <v>45441</v>
      </c>
      <c r="I18" s="21">
        <f t="shared" ca="1" si="2"/>
        <v>343</v>
      </c>
      <c r="J18" s="21">
        <v>0</v>
      </c>
      <c r="K18" s="21">
        <v>0</v>
      </c>
      <c r="L18" s="21">
        <v>0</v>
      </c>
      <c r="M18" s="21">
        <v>8</v>
      </c>
      <c r="N18" s="21">
        <v>2</v>
      </c>
      <c r="O18" s="21">
        <v>54</v>
      </c>
      <c r="P18" s="21">
        <v>3</v>
      </c>
      <c r="Q18" s="21">
        <f t="shared" si="5"/>
        <v>67</v>
      </c>
      <c r="R18" s="21">
        <f t="shared" si="6"/>
        <v>9.5714285714285712</v>
      </c>
      <c r="S18" s="21">
        <f t="shared" si="7"/>
        <v>24</v>
      </c>
      <c r="T18" s="21" t="str">
        <f t="shared" si="3"/>
        <v>영화</v>
      </c>
      <c r="U18" s="21" t="b">
        <f t="shared" si="8"/>
        <v>0</v>
      </c>
      <c r="V18" s="21" t="str">
        <f t="shared" si="4"/>
        <v>EARTH</v>
      </c>
      <c r="W18" s="28">
        <v>0</v>
      </c>
    </row>
    <row r="19" spans="1:23" x14ac:dyDescent="0.4">
      <c r="A19" s="27" t="s">
        <v>19</v>
      </c>
      <c r="B19" s="21" t="s">
        <v>131</v>
      </c>
      <c r="C19" s="22">
        <f t="shared" si="0"/>
        <v>37269</v>
      </c>
      <c r="D19" s="21">
        <f t="shared" ca="1" si="1"/>
        <v>23</v>
      </c>
      <c r="E19" s="21" t="s">
        <v>204</v>
      </c>
      <c r="F19" s="26" t="s">
        <v>182</v>
      </c>
      <c r="G19" s="22">
        <v>41627</v>
      </c>
      <c r="H19" s="22">
        <v>45196</v>
      </c>
      <c r="I19" s="21">
        <f t="shared" ca="1" si="2"/>
        <v>588</v>
      </c>
      <c r="J19" s="21">
        <v>3</v>
      </c>
      <c r="K19" s="21">
        <v>7</v>
      </c>
      <c r="L19" s="21">
        <v>1</v>
      </c>
      <c r="M19" s="21">
        <v>1</v>
      </c>
      <c r="N19" s="21">
        <v>2</v>
      </c>
      <c r="O19" s="21">
        <v>32</v>
      </c>
      <c r="P19" s="21">
        <v>7</v>
      </c>
      <c r="Q19" s="21">
        <f t="shared" si="5"/>
        <v>53</v>
      </c>
      <c r="R19" s="21">
        <f t="shared" si="6"/>
        <v>7.5714285714285712</v>
      </c>
      <c r="S19" s="21">
        <f t="shared" si="7"/>
        <v>28</v>
      </c>
      <c r="T19" s="21" t="str">
        <f t="shared" si="3"/>
        <v>영화</v>
      </c>
      <c r="U19" s="21" t="b">
        <f t="shared" si="8"/>
        <v>0</v>
      </c>
      <c r="V19" s="21" t="str">
        <f t="shared" si="4"/>
        <v>EARTH</v>
      </c>
      <c r="W19" s="28">
        <v>0</v>
      </c>
    </row>
    <row r="20" spans="1:23" x14ac:dyDescent="0.4">
      <c r="A20" s="27" t="s">
        <v>20</v>
      </c>
      <c r="B20" s="21" t="s">
        <v>45</v>
      </c>
      <c r="C20" s="22">
        <f t="shared" si="0"/>
        <v>32464</v>
      </c>
      <c r="D20" s="21">
        <f t="shared" ca="1" si="1"/>
        <v>36</v>
      </c>
      <c r="E20" s="21" t="s">
        <v>204</v>
      </c>
      <c r="F20" s="26" t="s">
        <v>183</v>
      </c>
      <c r="G20" s="22">
        <v>40309</v>
      </c>
      <c r="H20" s="22">
        <v>44729</v>
      </c>
      <c r="I20" s="21">
        <f t="shared" ca="1" si="2"/>
        <v>1055</v>
      </c>
      <c r="J20" s="21">
        <v>1</v>
      </c>
      <c r="K20" s="21">
        <v>8</v>
      </c>
      <c r="L20" s="21">
        <v>0</v>
      </c>
      <c r="M20" s="21">
        <v>4</v>
      </c>
      <c r="N20" s="21">
        <v>91</v>
      </c>
      <c r="O20" s="21">
        <v>0</v>
      </c>
      <c r="P20" s="21">
        <v>28</v>
      </c>
      <c r="Q20" s="21">
        <f t="shared" si="5"/>
        <v>132</v>
      </c>
      <c r="R20" s="21">
        <f t="shared" si="6"/>
        <v>18.857142857142858</v>
      </c>
      <c r="S20" s="21">
        <f t="shared" si="7"/>
        <v>12</v>
      </c>
      <c r="T20" s="21" t="str">
        <f t="shared" si="3"/>
        <v>뮤지컬</v>
      </c>
      <c r="U20" s="21" t="b">
        <f t="shared" si="8"/>
        <v>1</v>
      </c>
      <c r="V20" s="21" t="str">
        <f t="shared" si="4"/>
        <v>SKY</v>
      </c>
      <c r="W20" s="28">
        <v>0.03</v>
      </c>
    </row>
    <row r="21" spans="1:23" x14ac:dyDescent="0.4">
      <c r="A21" s="27" t="s">
        <v>21</v>
      </c>
      <c r="B21" s="21" t="s">
        <v>46</v>
      </c>
      <c r="C21" s="22">
        <f t="shared" si="0"/>
        <v>31508</v>
      </c>
      <c r="D21" s="21">
        <f t="shared" ca="1" si="1"/>
        <v>39</v>
      </c>
      <c r="E21" s="21" t="s">
        <v>205</v>
      </c>
      <c r="F21" s="26" t="s">
        <v>184</v>
      </c>
      <c r="G21" s="22">
        <v>40997</v>
      </c>
      <c r="H21" s="22">
        <v>45009</v>
      </c>
      <c r="I21" s="21">
        <f t="shared" ca="1" si="2"/>
        <v>775</v>
      </c>
      <c r="J21" s="21">
        <v>0</v>
      </c>
      <c r="K21" s="21">
        <v>90</v>
      </c>
      <c r="L21" s="21">
        <v>0</v>
      </c>
      <c r="M21" s="21">
        <v>73</v>
      </c>
      <c r="N21" s="21">
        <v>0</v>
      </c>
      <c r="O21" s="21">
        <v>0</v>
      </c>
      <c r="P21" s="21">
        <v>0</v>
      </c>
      <c r="Q21" s="21">
        <f t="shared" si="5"/>
        <v>163</v>
      </c>
      <c r="R21" s="21">
        <f t="shared" si="6"/>
        <v>23.285714285714285</v>
      </c>
      <c r="S21" s="21">
        <f t="shared" si="7"/>
        <v>6</v>
      </c>
      <c r="T21" s="21" t="str">
        <f t="shared" si="3"/>
        <v>콘서트</v>
      </c>
      <c r="U21" s="21" t="b">
        <f t="shared" si="8"/>
        <v>1</v>
      </c>
      <c r="V21" s="21" t="str">
        <f t="shared" si="4"/>
        <v>SKY</v>
      </c>
      <c r="W21" s="28">
        <v>0.04</v>
      </c>
    </row>
    <row r="22" spans="1:23" x14ac:dyDescent="0.4">
      <c r="A22" s="27" t="s">
        <v>22</v>
      </c>
      <c r="B22" s="21" t="s">
        <v>53</v>
      </c>
      <c r="C22" s="22">
        <f t="shared" si="0"/>
        <v>36524</v>
      </c>
      <c r="D22" s="21">
        <f t="shared" ca="1" si="1"/>
        <v>25</v>
      </c>
      <c r="E22" s="21" t="s">
        <v>205</v>
      </c>
      <c r="F22" s="26" t="s">
        <v>185</v>
      </c>
      <c r="G22" s="22">
        <v>44802</v>
      </c>
      <c r="H22" s="22">
        <v>45330</v>
      </c>
      <c r="I22" s="21">
        <f t="shared" ca="1" si="2"/>
        <v>454</v>
      </c>
      <c r="J22" s="21">
        <v>65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f t="shared" si="5"/>
        <v>65</v>
      </c>
      <c r="R22" s="21">
        <f t="shared" si="6"/>
        <v>9.2857142857142865</v>
      </c>
      <c r="S22" s="21">
        <f t="shared" si="7"/>
        <v>27</v>
      </c>
      <c r="T22" s="21" t="str">
        <f t="shared" si="3"/>
        <v>클래식</v>
      </c>
      <c r="U22" s="21" t="b">
        <f t="shared" si="8"/>
        <v>0</v>
      </c>
      <c r="V22" s="21" t="str">
        <f t="shared" si="4"/>
        <v>EARTH</v>
      </c>
      <c r="W22" s="28">
        <v>0</v>
      </c>
    </row>
    <row r="23" spans="1:23" x14ac:dyDescent="0.4">
      <c r="A23" s="27" t="s">
        <v>23</v>
      </c>
      <c r="B23" s="21" t="s">
        <v>47</v>
      </c>
      <c r="C23" s="22">
        <f t="shared" si="0"/>
        <v>31836</v>
      </c>
      <c r="D23" s="21">
        <f t="shared" ca="1" si="1"/>
        <v>38</v>
      </c>
      <c r="E23" s="21" t="s">
        <v>205</v>
      </c>
      <c r="F23" s="26" t="s">
        <v>186</v>
      </c>
      <c r="G23" s="22">
        <v>42996</v>
      </c>
      <c r="H23" s="22">
        <v>44523</v>
      </c>
      <c r="I23" s="21">
        <f t="shared" ca="1" si="2"/>
        <v>1261</v>
      </c>
      <c r="J23" s="21">
        <v>0</v>
      </c>
      <c r="K23" s="21">
        <v>0</v>
      </c>
      <c r="L23" s="21">
        <v>4</v>
      </c>
      <c r="M23" s="21">
        <v>0</v>
      </c>
      <c r="N23" s="21">
        <v>9</v>
      </c>
      <c r="O23" s="21">
        <v>0</v>
      </c>
      <c r="P23" s="21">
        <v>6</v>
      </c>
      <c r="Q23" s="21">
        <f t="shared" si="5"/>
        <v>19</v>
      </c>
      <c r="R23" s="21">
        <f t="shared" si="6"/>
        <v>2.7142857142857144</v>
      </c>
      <c r="S23" s="21">
        <f t="shared" si="7"/>
        <v>39</v>
      </c>
      <c r="T23" s="21" t="str">
        <f t="shared" si="3"/>
        <v>뮤지컬</v>
      </c>
      <c r="U23" s="21" t="b">
        <f t="shared" si="8"/>
        <v>0</v>
      </c>
      <c r="V23" s="21" t="str">
        <f t="shared" si="4"/>
        <v>EARTH</v>
      </c>
      <c r="W23" s="28">
        <v>0</v>
      </c>
    </row>
    <row r="24" spans="1:23" x14ac:dyDescent="0.4">
      <c r="A24" s="27" t="s">
        <v>24</v>
      </c>
      <c r="B24" s="21" t="s">
        <v>48</v>
      </c>
      <c r="C24" s="22">
        <f t="shared" si="0"/>
        <v>33142</v>
      </c>
      <c r="D24" s="21">
        <f t="shared" ca="1" si="1"/>
        <v>34</v>
      </c>
      <c r="E24" s="21" t="s">
        <v>204</v>
      </c>
      <c r="F24" s="26" t="s">
        <v>187</v>
      </c>
      <c r="G24" s="22">
        <v>42117</v>
      </c>
      <c r="H24" s="22">
        <v>45146</v>
      </c>
      <c r="I24" s="21">
        <f t="shared" ca="1" si="2"/>
        <v>638</v>
      </c>
      <c r="J24" s="21">
        <v>0</v>
      </c>
      <c r="K24" s="21">
        <v>2</v>
      </c>
      <c r="L24" s="21">
        <v>0</v>
      </c>
      <c r="M24" s="21">
        <v>2</v>
      </c>
      <c r="N24" s="21">
        <v>3</v>
      </c>
      <c r="O24" s="21">
        <v>0</v>
      </c>
      <c r="P24" s="21">
        <v>1</v>
      </c>
      <c r="Q24" s="21">
        <f t="shared" si="5"/>
        <v>8</v>
      </c>
      <c r="R24" s="21">
        <f t="shared" si="6"/>
        <v>1.1428571428571428</v>
      </c>
      <c r="S24" s="21">
        <f t="shared" si="7"/>
        <v>43</v>
      </c>
      <c r="T24" s="21" t="str">
        <f t="shared" si="3"/>
        <v>뮤지컬</v>
      </c>
      <c r="U24" s="21" t="b">
        <f t="shared" si="8"/>
        <v>0</v>
      </c>
      <c r="V24" s="21" t="str">
        <f t="shared" si="4"/>
        <v>EARTH</v>
      </c>
      <c r="W24" s="28">
        <v>0</v>
      </c>
    </row>
    <row r="25" spans="1:23" x14ac:dyDescent="0.4">
      <c r="A25" s="27" t="s">
        <v>25</v>
      </c>
      <c r="B25" s="21" t="s">
        <v>132</v>
      </c>
      <c r="C25" s="22">
        <f t="shared" si="0"/>
        <v>36764</v>
      </c>
      <c r="D25" s="21">
        <f t="shared" ca="1" si="1"/>
        <v>24</v>
      </c>
      <c r="E25" s="21" t="s">
        <v>205</v>
      </c>
      <c r="F25" s="26" t="s">
        <v>188</v>
      </c>
      <c r="G25" s="22">
        <v>40464</v>
      </c>
      <c r="H25" s="22">
        <v>44105</v>
      </c>
      <c r="I25" s="21">
        <f t="shared" ca="1" si="2"/>
        <v>1679</v>
      </c>
      <c r="J25" s="21">
        <v>0</v>
      </c>
      <c r="K25" s="21">
        <v>29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f t="shared" si="5"/>
        <v>29</v>
      </c>
      <c r="R25" s="21">
        <f t="shared" si="6"/>
        <v>4.1428571428571432</v>
      </c>
      <c r="S25" s="21">
        <f t="shared" si="7"/>
        <v>36</v>
      </c>
      <c r="T25" s="21" t="str">
        <f t="shared" si="3"/>
        <v>콘서트</v>
      </c>
      <c r="U25" s="21" t="b">
        <f t="shared" si="8"/>
        <v>0</v>
      </c>
      <c r="V25" s="21" t="str">
        <f t="shared" si="4"/>
        <v>EARTH</v>
      </c>
      <c r="W25" s="28">
        <v>0</v>
      </c>
    </row>
    <row r="26" spans="1:23" x14ac:dyDescent="0.4">
      <c r="A26" s="27" t="s">
        <v>26</v>
      </c>
      <c r="B26" s="21" t="s">
        <v>49</v>
      </c>
      <c r="C26" s="22">
        <f t="shared" si="0"/>
        <v>34180</v>
      </c>
      <c r="D26" s="21">
        <f t="shared" ca="1" si="1"/>
        <v>31</v>
      </c>
      <c r="E26" s="21" t="s">
        <v>204</v>
      </c>
      <c r="F26" s="26" t="s">
        <v>189</v>
      </c>
      <c r="G26" s="22">
        <v>43528</v>
      </c>
      <c r="H26" s="22">
        <v>44489</v>
      </c>
      <c r="I26" s="21">
        <f t="shared" ca="1" si="2"/>
        <v>1295</v>
      </c>
      <c r="J26" s="21">
        <v>0</v>
      </c>
      <c r="K26" s="21">
        <v>0</v>
      </c>
      <c r="L26" s="21">
        <v>0</v>
      </c>
      <c r="M26" s="21">
        <v>0</v>
      </c>
      <c r="N26" s="21">
        <v>1</v>
      </c>
      <c r="O26" s="21">
        <v>1</v>
      </c>
      <c r="P26" s="21">
        <v>1</v>
      </c>
      <c r="Q26" s="21">
        <f t="shared" si="5"/>
        <v>3</v>
      </c>
      <c r="R26" s="21">
        <f t="shared" si="6"/>
        <v>0.42857142857142855</v>
      </c>
      <c r="S26" s="21">
        <f t="shared" si="7"/>
        <v>47</v>
      </c>
      <c r="T26" s="21" t="str">
        <f t="shared" si="3"/>
        <v>뮤지컬</v>
      </c>
      <c r="U26" s="21" t="b">
        <f t="shared" si="8"/>
        <v>0</v>
      </c>
      <c r="V26" s="21" t="str">
        <f t="shared" si="4"/>
        <v>EARTH</v>
      </c>
      <c r="W26" s="28">
        <v>0</v>
      </c>
    </row>
    <row r="27" spans="1:23" x14ac:dyDescent="0.4">
      <c r="A27" s="27" t="s">
        <v>27</v>
      </c>
      <c r="B27" s="21" t="s">
        <v>50</v>
      </c>
      <c r="C27" s="22">
        <f t="shared" si="0"/>
        <v>31415</v>
      </c>
      <c r="D27" s="21">
        <f t="shared" ca="1" si="1"/>
        <v>39</v>
      </c>
      <c r="E27" s="21" t="s">
        <v>205</v>
      </c>
      <c r="F27" s="26" t="s">
        <v>190</v>
      </c>
      <c r="G27" s="22">
        <v>40814</v>
      </c>
      <c r="H27" s="22">
        <v>45361</v>
      </c>
      <c r="I27" s="21">
        <f t="shared" ca="1" si="2"/>
        <v>423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220</v>
      </c>
      <c r="P27" s="21">
        <v>0</v>
      </c>
      <c r="Q27" s="21">
        <f t="shared" si="5"/>
        <v>220</v>
      </c>
      <c r="R27" s="21">
        <f t="shared" si="6"/>
        <v>31.428571428571427</v>
      </c>
      <c r="S27" s="21">
        <f t="shared" si="7"/>
        <v>2</v>
      </c>
      <c r="T27" s="21" t="str">
        <f t="shared" si="3"/>
        <v>영화</v>
      </c>
      <c r="U27" s="21" t="b">
        <f t="shared" si="8"/>
        <v>1</v>
      </c>
      <c r="V27" s="21" t="str">
        <f t="shared" si="4"/>
        <v>STAR</v>
      </c>
      <c r="W27" s="28">
        <v>0.1</v>
      </c>
    </row>
    <row r="28" spans="1:23" x14ac:dyDescent="0.4">
      <c r="A28" s="27" t="s">
        <v>28</v>
      </c>
      <c r="B28" s="21" t="s">
        <v>133</v>
      </c>
      <c r="C28" s="22">
        <f t="shared" si="0"/>
        <v>37589</v>
      </c>
      <c r="D28" s="21">
        <f t="shared" ca="1" si="1"/>
        <v>22</v>
      </c>
      <c r="E28" s="21" t="s">
        <v>204</v>
      </c>
      <c r="F28" s="26" t="s">
        <v>191</v>
      </c>
      <c r="G28" s="22">
        <v>41587</v>
      </c>
      <c r="H28" s="22">
        <v>44849</v>
      </c>
      <c r="I28" s="21">
        <f t="shared" ca="1" si="2"/>
        <v>935</v>
      </c>
      <c r="J28" s="21">
        <v>26</v>
      </c>
      <c r="K28" s="21">
        <v>41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f t="shared" si="5"/>
        <v>67</v>
      </c>
      <c r="R28" s="21">
        <f t="shared" si="6"/>
        <v>9.5714285714285712</v>
      </c>
      <c r="S28" s="21">
        <f t="shared" si="7"/>
        <v>24</v>
      </c>
      <c r="T28" s="21" t="str">
        <f t="shared" si="3"/>
        <v>콘서트</v>
      </c>
      <c r="U28" s="21" t="b">
        <f t="shared" si="8"/>
        <v>0</v>
      </c>
      <c r="V28" s="21" t="str">
        <f t="shared" si="4"/>
        <v>EARTH</v>
      </c>
      <c r="W28" s="28">
        <v>0</v>
      </c>
    </row>
    <row r="29" spans="1:23" x14ac:dyDescent="0.4">
      <c r="A29" s="27" t="s">
        <v>29</v>
      </c>
      <c r="B29" s="21" t="s">
        <v>134</v>
      </c>
      <c r="C29" s="22">
        <f t="shared" si="0"/>
        <v>37792</v>
      </c>
      <c r="D29" s="21">
        <f t="shared" ca="1" si="1"/>
        <v>21</v>
      </c>
      <c r="E29" s="21" t="s">
        <v>204</v>
      </c>
      <c r="F29" s="26" t="s">
        <v>192</v>
      </c>
      <c r="G29" s="22">
        <v>42134</v>
      </c>
      <c r="H29" s="22">
        <v>45201</v>
      </c>
      <c r="I29" s="21">
        <f t="shared" ca="1" si="2"/>
        <v>583</v>
      </c>
      <c r="J29" s="21">
        <v>1</v>
      </c>
      <c r="K29" s="21">
        <v>7</v>
      </c>
      <c r="L29" s="21">
        <v>1</v>
      </c>
      <c r="M29" s="21">
        <v>0</v>
      </c>
      <c r="N29" s="21">
        <v>0</v>
      </c>
      <c r="O29" s="21">
        <v>0</v>
      </c>
      <c r="P29" s="21">
        <v>19</v>
      </c>
      <c r="Q29" s="21">
        <f t="shared" si="5"/>
        <v>28</v>
      </c>
      <c r="R29" s="21">
        <f t="shared" si="6"/>
        <v>4</v>
      </c>
      <c r="S29" s="21">
        <f t="shared" si="7"/>
        <v>37</v>
      </c>
      <c r="T29" s="21" t="str">
        <f t="shared" si="3"/>
        <v>연극</v>
      </c>
      <c r="U29" s="21" t="b">
        <f t="shared" si="8"/>
        <v>0</v>
      </c>
      <c r="V29" s="21" t="str">
        <f t="shared" si="4"/>
        <v>EARTH</v>
      </c>
      <c r="W29" s="28">
        <v>0</v>
      </c>
    </row>
    <row r="30" spans="1:23" x14ac:dyDescent="0.4">
      <c r="A30" s="27" t="s">
        <v>30</v>
      </c>
      <c r="B30" s="21" t="s">
        <v>54</v>
      </c>
      <c r="C30" s="22">
        <f t="shared" si="0"/>
        <v>34563</v>
      </c>
      <c r="D30" s="21">
        <f t="shared" ca="1" si="1"/>
        <v>30</v>
      </c>
      <c r="E30" s="21" t="s">
        <v>205</v>
      </c>
      <c r="F30" s="26" t="s">
        <v>193</v>
      </c>
      <c r="G30" s="22">
        <v>42711</v>
      </c>
      <c r="H30" s="22">
        <v>44715</v>
      </c>
      <c r="I30" s="21">
        <f t="shared" ca="1" si="2"/>
        <v>1069</v>
      </c>
      <c r="J30" s="21">
        <v>0</v>
      </c>
      <c r="K30" s="21">
        <v>45</v>
      </c>
      <c r="L30" s="21">
        <v>0</v>
      </c>
      <c r="M30" s="21">
        <v>22</v>
      </c>
      <c r="N30" s="21">
        <v>89</v>
      </c>
      <c r="O30" s="21">
        <v>0</v>
      </c>
      <c r="P30" s="21">
        <v>0</v>
      </c>
      <c r="Q30" s="21">
        <f t="shared" si="5"/>
        <v>156</v>
      </c>
      <c r="R30" s="21">
        <f t="shared" si="6"/>
        <v>22.285714285714285</v>
      </c>
      <c r="S30" s="21">
        <f t="shared" si="7"/>
        <v>8</v>
      </c>
      <c r="T30" s="21" t="str">
        <f t="shared" si="3"/>
        <v>뮤지컬</v>
      </c>
      <c r="U30" s="21" t="b">
        <f t="shared" si="8"/>
        <v>1</v>
      </c>
      <c r="V30" s="21" t="str">
        <f t="shared" si="4"/>
        <v>SKY</v>
      </c>
      <c r="W30" s="28">
        <v>0.04</v>
      </c>
    </row>
    <row r="31" spans="1:23" x14ac:dyDescent="0.4">
      <c r="A31" s="27" t="s">
        <v>31</v>
      </c>
      <c r="B31" s="21" t="s">
        <v>55</v>
      </c>
      <c r="C31" s="22">
        <f t="shared" si="0"/>
        <v>35003</v>
      </c>
      <c r="D31" s="21">
        <f t="shared" ca="1" si="1"/>
        <v>29</v>
      </c>
      <c r="E31" s="21" t="s">
        <v>204</v>
      </c>
      <c r="F31" s="26" t="s">
        <v>194</v>
      </c>
      <c r="G31" s="22">
        <v>41318</v>
      </c>
      <c r="H31" s="22">
        <v>45323</v>
      </c>
      <c r="I31" s="21">
        <f t="shared" ca="1" si="2"/>
        <v>461</v>
      </c>
      <c r="J31" s="21">
        <v>79</v>
      </c>
      <c r="K31" s="21">
        <v>0</v>
      </c>
      <c r="L31" s="21">
        <v>0</v>
      </c>
      <c r="M31" s="21">
        <v>0</v>
      </c>
      <c r="N31" s="21">
        <v>0</v>
      </c>
      <c r="O31" s="21">
        <v>23</v>
      </c>
      <c r="P31" s="21">
        <v>49</v>
      </c>
      <c r="Q31" s="21">
        <f t="shared" si="5"/>
        <v>151</v>
      </c>
      <c r="R31" s="21">
        <f t="shared" si="6"/>
        <v>21.571428571428573</v>
      </c>
      <c r="S31" s="21">
        <f t="shared" si="7"/>
        <v>9</v>
      </c>
      <c r="T31" s="21" t="str">
        <f t="shared" si="3"/>
        <v>클래식</v>
      </c>
      <c r="U31" s="21" t="b">
        <f t="shared" si="8"/>
        <v>1</v>
      </c>
      <c r="V31" s="21" t="str">
        <f t="shared" si="4"/>
        <v>SKY</v>
      </c>
      <c r="W31" s="28">
        <v>0.04</v>
      </c>
    </row>
    <row r="32" spans="1:23" x14ac:dyDescent="0.4">
      <c r="A32" s="29" t="s">
        <v>32</v>
      </c>
      <c r="B32" s="30" t="s">
        <v>51</v>
      </c>
      <c r="C32" s="22">
        <f t="shared" si="0"/>
        <v>34580</v>
      </c>
      <c r="D32" s="21">
        <f t="shared" ca="1" si="1"/>
        <v>30</v>
      </c>
      <c r="E32" s="21" t="s">
        <v>204</v>
      </c>
      <c r="F32" s="31" t="s">
        <v>195</v>
      </c>
      <c r="G32" s="32">
        <v>42167</v>
      </c>
      <c r="H32" s="32">
        <v>45195</v>
      </c>
      <c r="I32" s="21">
        <f t="shared" ca="1" si="2"/>
        <v>589</v>
      </c>
      <c r="J32" s="21">
        <v>3</v>
      </c>
      <c r="K32" s="21">
        <v>0</v>
      </c>
      <c r="L32" s="21">
        <v>0</v>
      </c>
      <c r="M32" s="21">
        <v>0</v>
      </c>
      <c r="N32" s="21">
        <v>0</v>
      </c>
      <c r="O32" s="21">
        <v>9</v>
      </c>
      <c r="P32" s="21">
        <v>0</v>
      </c>
      <c r="Q32" s="21">
        <f t="shared" si="5"/>
        <v>12</v>
      </c>
      <c r="R32" s="21">
        <f t="shared" si="6"/>
        <v>1.7142857142857142</v>
      </c>
      <c r="S32" s="21">
        <f t="shared" si="7"/>
        <v>41</v>
      </c>
      <c r="T32" s="21" t="str">
        <f t="shared" si="3"/>
        <v>영화</v>
      </c>
      <c r="U32" s="21" t="b">
        <f t="shared" si="8"/>
        <v>0</v>
      </c>
      <c r="V32" s="21" t="str">
        <f t="shared" si="4"/>
        <v>EARTH</v>
      </c>
      <c r="W32" s="28">
        <v>0</v>
      </c>
    </row>
    <row r="33" spans="1:23" x14ac:dyDescent="0.4">
      <c r="A33" s="33" t="s">
        <v>56</v>
      </c>
      <c r="B33" s="21" t="s">
        <v>57</v>
      </c>
      <c r="C33" s="22">
        <f t="shared" si="0"/>
        <v>33233</v>
      </c>
      <c r="D33" s="21">
        <f t="shared" ca="1" si="1"/>
        <v>34</v>
      </c>
      <c r="E33" s="21" t="s">
        <v>204</v>
      </c>
      <c r="F33" s="26" t="s">
        <v>58</v>
      </c>
      <c r="G33" s="34">
        <v>43747</v>
      </c>
      <c r="H33" s="34">
        <v>45289</v>
      </c>
      <c r="I33" s="21">
        <f t="shared" ca="1" si="2"/>
        <v>495</v>
      </c>
      <c r="J33" s="33">
        <v>8</v>
      </c>
      <c r="K33" s="33">
        <v>25</v>
      </c>
      <c r="L33" s="33">
        <v>0</v>
      </c>
      <c r="M33" s="33">
        <v>5</v>
      </c>
      <c r="N33" s="33">
        <v>63</v>
      </c>
      <c r="O33" s="33">
        <v>59</v>
      </c>
      <c r="P33" s="33">
        <v>34</v>
      </c>
      <c r="Q33" s="21">
        <f t="shared" si="5"/>
        <v>194</v>
      </c>
      <c r="R33" s="21">
        <f t="shared" si="6"/>
        <v>27.714285714285715</v>
      </c>
      <c r="S33" s="21">
        <f t="shared" si="7"/>
        <v>5</v>
      </c>
      <c r="T33" s="21" t="str">
        <f t="shared" si="3"/>
        <v>뮤지컬</v>
      </c>
      <c r="U33" s="21" t="b">
        <f t="shared" si="8"/>
        <v>1</v>
      </c>
      <c r="V33" s="21" t="str">
        <f t="shared" si="4"/>
        <v>SKY</v>
      </c>
      <c r="W33" s="28">
        <v>0.04</v>
      </c>
    </row>
    <row r="34" spans="1:23" x14ac:dyDescent="0.4">
      <c r="A34" s="33" t="s">
        <v>59</v>
      </c>
      <c r="B34" s="21" t="s">
        <v>60</v>
      </c>
      <c r="C34" s="22">
        <f t="shared" si="0"/>
        <v>31916</v>
      </c>
      <c r="D34" s="21">
        <f t="shared" ca="1" si="1"/>
        <v>37</v>
      </c>
      <c r="E34" s="21" t="s">
        <v>205</v>
      </c>
      <c r="F34" s="26" t="s">
        <v>61</v>
      </c>
      <c r="G34" s="34">
        <v>45267</v>
      </c>
      <c r="H34" s="34">
        <v>45466</v>
      </c>
      <c r="I34" s="21">
        <f t="shared" ca="1" si="2"/>
        <v>318</v>
      </c>
      <c r="J34" s="33">
        <v>0</v>
      </c>
      <c r="K34" s="33">
        <v>5</v>
      </c>
      <c r="L34" s="33">
        <v>0</v>
      </c>
      <c r="M34" s="33">
        <v>0</v>
      </c>
      <c r="N34" s="33">
        <v>15</v>
      </c>
      <c r="O34" s="33">
        <v>0</v>
      </c>
      <c r="P34" s="33">
        <v>28</v>
      </c>
      <c r="Q34" s="21">
        <f t="shared" si="5"/>
        <v>48</v>
      </c>
      <c r="R34" s="21">
        <f t="shared" si="6"/>
        <v>6.8571428571428568</v>
      </c>
      <c r="S34" s="21">
        <f t="shared" si="7"/>
        <v>30</v>
      </c>
      <c r="T34" s="21" t="str">
        <f t="shared" si="3"/>
        <v>연극</v>
      </c>
      <c r="U34" s="21" t="b">
        <f t="shared" si="8"/>
        <v>0</v>
      </c>
      <c r="V34" s="21" t="str">
        <f t="shared" si="4"/>
        <v>EARTH</v>
      </c>
      <c r="W34" s="28">
        <v>0</v>
      </c>
    </row>
    <row r="35" spans="1:23" x14ac:dyDescent="0.4">
      <c r="A35" s="33" t="s">
        <v>62</v>
      </c>
      <c r="B35" s="21" t="s">
        <v>135</v>
      </c>
      <c r="C35" s="22">
        <f t="shared" si="0"/>
        <v>37352</v>
      </c>
      <c r="D35" s="21">
        <f t="shared" ca="1" si="1"/>
        <v>23</v>
      </c>
      <c r="E35" s="21" t="s">
        <v>204</v>
      </c>
      <c r="F35" s="26" t="s">
        <v>63</v>
      </c>
      <c r="G35" s="34">
        <v>40777</v>
      </c>
      <c r="H35" s="34">
        <v>45182</v>
      </c>
      <c r="I35" s="21">
        <f t="shared" ca="1" si="2"/>
        <v>602</v>
      </c>
      <c r="J35" s="33">
        <v>0</v>
      </c>
      <c r="K35" s="33">
        <v>4</v>
      </c>
      <c r="L35" s="33">
        <v>0</v>
      </c>
      <c r="M35" s="33">
        <v>13</v>
      </c>
      <c r="N35" s="33">
        <v>3</v>
      </c>
      <c r="O35" s="33">
        <v>96</v>
      </c>
      <c r="P35" s="33">
        <v>9</v>
      </c>
      <c r="Q35" s="21">
        <f t="shared" si="5"/>
        <v>125</v>
      </c>
      <c r="R35" s="21">
        <f t="shared" si="6"/>
        <v>17.857142857142858</v>
      </c>
      <c r="S35" s="21">
        <f t="shared" si="7"/>
        <v>16</v>
      </c>
      <c r="T35" s="21" t="str">
        <f t="shared" si="3"/>
        <v>영화</v>
      </c>
      <c r="U35" s="21" t="b">
        <f t="shared" si="8"/>
        <v>1</v>
      </c>
      <c r="V35" s="21" t="str">
        <f t="shared" si="4"/>
        <v>SKY</v>
      </c>
      <c r="W35" s="28">
        <v>0.03</v>
      </c>
    </row>
    <row r="36" spans="1:23" x14ac:dyDescent="0.4">
      <c r="A36" s="33" t="s">
        <v>64</v>
      </c>
      <c r="B36" s="21" t="s">
        <v>136</v>
      </c>
      <c r="C36" s="22">
        <f t="shared" si="0"/>
        <v>37141</v>
      </c>
      <c r="D36" s="21">
        <f t="shared" ca="1" si="1"/>
        <v>23</v>
      </c>
      <c r="E36" s="21" t="s">
        <v>205</v>
      </c>
      <c r="F36" s="26" t="s">
        <v>65</v>
      </c>
      <c r="G36" s="34">
        <v>44530</v>
      </c>
      <c r="H36" s="34">
        <v>44844</v>
      </c>
      <c r="I36" s="21">
        <f t="shared" ca="1" si="2"/>
        <v>940</v>
      </c>
      <c r="J36" s="33">
        <v>0</v>
      </c>
      <c r="K36" s="33">
        <v>0</v>
      </c>
      <c r="L36" s="33">
        <v>0</v>
      </c>
      <c r="M36" s="33">
        <v>0</v>
      </c>
      <c r="N36" s="33">
        <v>23</v>
      </c>
      <c r="O36" s="33">
        <v>0</v>
      </c>
      <c r="P36" s="33">
        <v>0</v>
      </c>
      <c r="Q36" s="21">
        <f t="shared" si="5"/>
        <v>23</v>
      </c>
      <c r="R36" s="21">
        <f t="shared" si="6"/>
        <v>3.2857142857142856</v>
      </c>
      <c r="S36" s="21">
        <f t="shared" si="7"/>
        <v>38</v>
      </c>
      <c r="T36" s="21" t="str">
        <f t="shared" si="3"/>
        <v>뮤지컬</v>
      </c>
      <c r="U36" s="21" t="b">
        <f t="shared" si="8"/>
        <v>0</v>
      </c>
      <c r="V36" s="21" t="str">
        <f t="shared" si="4"/>
        <v>EARTH</v>
      </c>
      <c r="W36" s="28">
        <v>0</v>
      </c>
    </row>
    <row r="37" spans="1:23" x14ac:dyDescent="0.4">
      <c r="A37" s="33" t="s">
        <v>66</v>
      </c>
      <c r="B37" s="21" t="s">
        <v>67</v>
      </c>
      <c r="C37" s="22">
        <f t="shared" si="0"/>
        <v>34712</v>
      </c>
      <c r="D37" s="21">
        <f t="shared" ca="1" si="1"/>
        <v>30</v>
      </c>
      <c r="E37" s="21" t="s">
        <v>204</v>
      </c>
      <c r="F37" s="26" t="s">
        <v>68</v>
      </c>
      <c r="G37" s="34">
        <v>44814</v>
      </c>
      <c r="H37" s="34">
        <v>45425</v>
      </c>
      <c r="I37" s="21">
        <f t="shared" ca="1" si="2"/>
        <v>359</v>
      </c>
      <c r="J37" s="33">
        <v>19</v>
      </c>
      <c r="K37" s="33">
        <v>0</v>
      </c>
      <c r="L37" s="33">
        <v>7</v>
      </c>
      <c r="M37" s="33">
        <v>0</v>
      </c>
      <c r="N37" s="33">
        <v>0</v>
      </c>
      <c r="O37" s="33">
        <v>10</v>
      </c>
      <c r="P37" s="33">
        <v>2</v>
      </c>
      <c r="Q37" s="21">
        <f t="shared" si="5"/>
        <v>38</v>
      </c>
      <c r="R37" s="21">
        <f t="shared" si="6"/>
        <v>5.4285714285714288</v>
      </c>
      <c r="S37" s="21">
        <f t="shared" si="7"/>
        <v>33</v>
      </c>
      <c r="T37" s="21" t="str">
        <f t="shared" si="3"/>
        <v>클래식</v>
      </c>
      <c r="U37" s="21" t="b">
        <f t="shared" si="8"/>
        <v>0</v>
      </c>
      <c r="V37" s="21" t="str">
        <f t="shared" si="4"/>
        <v>EARTH</v>
      </c>
      <c r="W37" s="28">
        <v>0</v>
      </c>
    </row>
    <row r="38" spans="1:23" x14ac:dyDescent="0.4">
      <c r="A38" s="33" t="s">
        <v>69</v>
      </c>
      <c r="B38" s="21" t="s">
        <v>137</v>
      </c>
      <c r="C38" s="22">
        <f t="shared" si="0"/>
        <v>37786</v>
      </c>
      <c r="D38" s="21">
        <f t="shared" ca="1" si="1"/>
        <v>21</v>
      </c>
      <c r="E38" s="21" t="s">
        <v>204</v>
      </c>
      <c r="F38" s="26" t="s">
        <v>70</v>
      </c>
      <c r="G38" s="34">
        <v>41308</v>
      </c>
      <c r="H38" s="34">
        <v>45301</v>
      </c>
      <c r="I38" s="21">
        <f t="shared" ca="1" si="2"/>
        <v>483</v>
      </c>
      <c r="J38" s="33">
        <v>71</v>
      </c>
      <c r="K38" s="33">
        <v>12</v>
      </c>
      <c r="L38" s="33">
        <v>29</v>
      </c>
      <c r="M38" s="33">
        <v>0</v>
      </c>
      <c r="N38" s="33">
        <v>0</v>
      </c>
      <c r="O38" s="33">
        <v>0</v>
      </c>
      <c r="P38" s="33">
        <v>0</v>
      </c>
      <c r="Q38" s="21">
        <f t="shared" si="5"/>
        <v>112</v>
      </c>
      <c r="R38" s="21">
        <f t="shared" si="6"/>
        <v>16</v>
      </c>
      <c r="S38" s="21">
        <f t="shared" si="7"/>
        <v>19</v>
      </c>
      <c r="T38" s="21" t="str">
        <f t="shared" si="3"/>
        <v>클래식</v>
      </c>
      <c r="U38" s="21" t="b">
        <f t="shared" si="8"/>
        <v>1</v>
      </c>
      <c r="V38" s="21" t="str">
        <f t="shared" si="4"/>
        <v>SKY</v>
      </c>
      <c r="W38" s="28">
        <v>0.03</v>
      </c>
    </row>
    <row r="39" spans="1:23" x14ac:dyDescent="0.4">
      <c r="A39" s="33" t="s">
        <v>71</v>
      </c>
      <c r="B39" s="21" t="s">
        <v>72</v>
      </c>
      <c r="C39" s="22">
        <f t="shared" si="0"/>
        <v>33056</v>
      </c>
      <c r="D39" s="21">
        <f t="shared" ca="1" si="1"/>
        <v>34</v>
      </c>
      <c r="E39" s="21" t="s">
        <v>205</v>
      </c>
      <c r="F39" s="26" t="s">
        <v>73</v>
      </c>
      <c r="G39" s="34">
        <v>41764</v>
      </c>
      <c r="H39" s="34">
        <v>45219</v>
      </c>
      <c r="I39" s="21">
        <f t="shared" ca="1" si="2"/>
        <v>565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126</v>
      </c>
      <c r="P39" s="33">
        <v>0</v>
      </c>
      <c r="Q39" s="21">
        <f t="shared" si="5"/>
        <v>126</v>
      </c>
      <c r="R39" s="21">
        <f t="shared" si="6"/>
        <v>18</v>
      </c>
      <c r="S39" s="21">
        <f t="shared" si="7"/>
        <v>15</v>
      </c>
      <c r="T39" s="21" t="str">
        <f t="shared" si="3"/>
        <v>영화</v>
      </c>
      <c r="U39" s="21" t="b">
        <f t="shared" si="8"/>
        <v>1</v>
      </c>
      <c r="V39" s="21" t="str">
        <f t="shared" si="4"/>
        <v>SKY</v>
      </c>
      <c r="W39" s="28">
        <v>0.03</v>
      </c>
    </row>
    <row r="40" spans="1:23" x14ac:dyDescent="0.4">
      <c r="A40" s="33" t="s">
        <v>74</v>
      </c>
      <c r="B40" s="21" t="s">
        <v>75</v>
      </c>
      <c r="C40" s="22">
        <f t="shared" si="0"/>
        <v>32760</v>
      </c>
      <c r="D40" s="21">
        <f t="shared" ca="1" si="1"/>
        <v>35</v>
      </c>
      <c r="E40" s="21" t="s">
        <v>204</v>
      </c>
      <c r="F40" s="26" t="s">
        <v>76</v>
      </c>
      <c r="G40" s="34">
        <v>41909</v>
      </c>
      <c r="H40" s="34">
        <v>45198</v>
      </c>
      <c r="I40" s="21">
        <f t="shared" ca="1" si="2"/>
        <v>586</v>
      </c>
      <c r="J40" s="33">
        <v>33</v>
      </c>
      <c r="K40" s="33">
        <v>14</v>
      </c>
      <c r="L40" s="33">
        <v>0</v>
      </c>
      <c r="M40" s="33">
        <v>84</v>
      </c>
      <c r="N40" s="33">
        <v>0</v>
      </c>
      <c r="O40" s="33">
        <v>0</v>
      </c>
      <c r="P40" s="33">
        <v>0</v>
      </c>
      <c r="Q40" s="21">
        <f t="shared" si="5"/>
        <v>131</v>
      </c>
      <c r="R40" s="21">
        <f t="shared" si="6"/>
        <v>18.714285714285715</v>
      </c>
      <c r="S40" s="21">
        <f t="shared" si="7"/>
        <v>13</v>
      </c>
      <c r="T40" s="21" t="str">
        <f t="shared" si="3"/>
        <v>페스티벌</v>
      </c>
      <c r="U40" s="21" t="b">
        <f t="shared" si="8"/>
        <v>1</v>
      </c>
      <c r="V40" s="21" t="str">
        <f t="shared" si="4"/>
        <v>SKY</v>
      </c>
      <c r="W40" s="28">
        <v>0.03</v>
      </c>
    </row>
    <row r="41" spans="1:23" x14ac:dyDescent="0.4">
      <c r="A41" s="33" t="s">
        <v>77</v>
      </c>
      <c r="B41" s="21" t="s">
        <v>78</v>
      </c>
      <c r="C41" s="22">
        <f t="shared" si="0"/>
        <v>35014</v>
      </c>
      <c r="D41" s="21">
        <f t="shared" ca="1" si="1"/>
        <v>29</v>
      </c>
      <c r="E41" s="21" t="s">
        <v>205</v>
      </c>
      <c r="F41" s="26" t="s">
        <v>79</v>
      </c>
      <c r="G41" s="34">
        <v>43495</v>
      </c>
      <c r="H41" s="34">
        <v>45149</v>
      </c>
      <c r="I41" s="21">
        <f t="shared" ca="1" si="2"/>
        <v>635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5</v>
      </c>
      <c r="Q41" s="21">
        <f t="shared" si="5"/>
        <v>5</v>
      </c>
      <c r="R41" s="21">
        <f t="shared" si="6"/>
        <v>0.7142857142857143</v>
      </c>
      <c r="S41" s="21">
        <f t="shared" si="7"/>
        <v>46</v>
      </c>
      <c r="T41" s="21" t="str">
        <f t="shared" si="3"/>
        <v>연극</v>
      </c>
      <c r="U41" s="21" t="b">
        <f t="shared" si="8"/>
        <v>0</v>
      </c>
      <c r="V41" s="21" t="str">
        <f t="shared" si="4"/>
        <v>EARTH</v>
      </c>
      <c r="W41" s="28">
        <v>0</v>
      </c>
    </row>
    <row r="42" spans="1:23" x14ac:dyDescent="0.4">
      <c r="A42" s="33" t="s">
        <v>80</v>
      </c>
      <c r="B42" s="21" t="s">
        <v>81</v>
      </c>
      <c r="C42" s="22">
        <f t="shared" si="0"/>
        <v>32068</v>
      </c>
      <c r="D42" s="21">
        <f t="shared" ca="1" si="1"/>
        <v>37</v>
      </c>
      <c r="E42" s="21" t="s">
        <v>204</v>
      </c>
      <c r="F42" s="26" t="s">
        <v>82</v>
      </c>
      <c r="G42" s="34">
        <v>40264</v>
      </c>
      <c r="H42" s="34">
        <v>45193</v>
      </c>
      <c r="I42" s="21">
        <f t="shared" ca="1" si="2"/>
        <v>591</v>
      </c>
      <c r="J42" s="33">
        <v>1</v>
      </c>
      <c r="K42" s="33">
        <v>6</v>
      </c>
      <c r="L42" s="33">
        <v>0</v>
      </c>
      <c r="M42" s="33">
        <v>1</v>
      </c>
      <c r="N42" s="33">
        <v>0</v>
      </c>
      <c r="O42" s="33">
        <v>21</v>
      </c>
      <c r="P42" s="33">
        <v>3</v>
      </c>
      <c r="Q42" s="21">
        <f t="shared" si="5"/>
        <v>32</v>
      </c>
      <c r="R42" s="21">
        <f t="shared" si="6"/>
        <v>4.5714285714285712</v>
      </c>
      <c r="S42" s="21">
        <f t="shared" si="7"/>
        <v>34</v>
      </c>
      <c r="T42" s="21" t="str">
        <f t="shared" si="3"/>
        <v>영화</v>
      </c>
      <c r="U42" s="21" t="b">
        <f t="shared" si="8"/>
        <v>0</v>
      </c>
      <c r="V42" s="21" t="str">
        <f t="shared" si="4"/>
        <v>EARTH</v>
      </c>
      <c r="W42" s="28">
        <v>0</v>
      </c>
    </row>
    <row r="43" spans="1:23" x14ac:dyDescent="0.4">
      <c r="A43" s="33" t="s">
        <v>83</v>
      </c>
      <c r="B43" s="21" t="s">
        <v>84</v>
      </c>
      <c r="C43" s="22">
        <f t="shared" si="0"/>
        <v>32601</v>
      </c>
      <c r="D43" s="21">
        <f t="shared" ca="1" si="1"/>
        <v>36</v>
      </c>
      <c r="E43" s="21" t="s">
        <v>205</v>
      </c>
      <c r="F43" s="26" t="s">
        <v>85</v>
      </c>
      <c r="G43" s="34">
        <v>40220</v>
      </c>
      <c r="H43" s="34">
        <v>45315</v>
      </c>
      <c r="I43" s="21">
        <f t="shared" ca="1" si="2"/>
        <v>469</v>
      </c>
      <c r="J43" s="33">
        <v>1</v>
      </c>
      <c r="K43" s="33">
        <v>0</v>
      </c>
      <c r="L43" s="33">
        <v>1</v>
      </c>
      <c r="M43" s="33">
        <v>0</v>
      </c>
      <c r="N43" s="33">
        <v>0</v>
      </c>
      <c r="O43" s="33">
        <v>0</v>
      </c>
      <c r="P43" s="33">
        <v>0</v>
      </c>
      <c r="Q43" s="21">
        <f t="shared" si="5"/>
        <v>2</v>
      </c>
      <c r="R43" s="21">
        <f t="shared" si="6"/>
        <v>0.2857142857142857</v>
      </c>
      <c r="S43" s="21">
        <f t="shared" si="7"/>
        <v>49</v>
      </c>
      <c r="T43" s="21" t="str">
        <f t="shared" si="3"/>
        <v>클래식</v>
      </c>
      <c r="U43" s="21" t="b">
        <f t="shared" si="8"/>
        <v>0</v>
      </c>
      <c r="V43" s="21" t="str">
        <f t="shared" si="4"/>
        <v>EARTH</v>
      </c>
      <c r="W43" s="28">
        <v>0</v>
      </c>
    </row>
    <row r="44" spans="1:23" x14ac:dyDescent="0.4">
      <c r="A44" s="33" t="s">
        <v>86</v>
      </c>
      <c r="B44" s="21" t="s">
        <v>87</v>
      </c>
      <c r="C44" s="22">
        <f t="shared" si="0"/>
        <v>34456</v>
      </c>
      <c r="D44" s="21">
        <f t="shared" ca="1" si="1"/>
        <v>31</v>
      </c>
      <c r="E44" s="21" t="s">
        <v>205</v>
      </c>
      <c r="F44" s="26" t="s">
        <v>88</v>
      </c>
      <c r="G44" s="34">
        <v>44457</v>
      </c>
      <c r="H44" s="34">
        <v>45454</v>
      </c>
      <c r="I44" s="21">
        <f t="shared" ca="1" si="2"/>
        <v>330</v>
      </c>
      <c r="J44" s="33">
        <v>49</v>
      </c>
      <c r="K44" s="33">
        <v>0</v>
      </c>
      <c r="L44" s="33">
        <v>33</v>
      </c>
      <c r="M44" s="33">
        <v>0</v>
      </c>
      <c r="N44" s="33">
        <v>1</v>
      </c>
      <c r="O44" s="33">
        <v>17</v>
      </c>
      <c r="P44" s="33">
        <v>0</v>
      </c>
      <c r="Q44" s="21">
        <f t="shared" si="5"/>
        <v>100</v>
      </c>
      <c r="R44" s="21">
        <f t="shared" si="6"/>
        <v>14.285714285714286</v>
      </c>
      <c r="S44" s="21">
        <f t="shared" si="7"/>
        <v>21</v>
      </c>
      <c r="T44" s="21" t="str">
        <f t="shared" si="3"/>
        <v>클래식</v>
      </c>
      <c r="U44" s="21" t="b">
        <f t="shared" si="8"/>
        <v>0</v>
      </c>
      <c r="V44" s="21" t="str">
        <f t="shared" si="4"/>
        <v>EARTH</v>
      </c>
      <c r="W44" s="28">
        <v>0.01</v>
      </c>
    </row>
    <row r="45" spans="1:23" x14ac:dyDescent="0.4">
      <c r="A45" s="33" t="s">
        <v>89</v>
      </c>
      <c r="B45" s="21" t="s">
        <v>90</v>
      </c>
      <c r="C45" s="22">
        <f t="shared" si="0"/>
        <v>33687</v>
      </c>
      <c r="D45" s="21">
        <f t="shared" ca="1" si="1"/>
        <v>33</v>
      </c>
      <c r="E45" s="21" t="s">
        <v>205</v>
      </c>
      <c r="F45" s="26" t="s">
        <v>91</v>
      </c>
      <c r="G45" s="34">
        <v>42142</v>
      </c>
      <c r="H45" s="34">
        <v>45303</v>
      </c>
      <c r="I45" s="21">
        <f t="shared" ca="1" si="2"/>
        <v>481</v>
      </c>
      <c r="J45" s="33">
        <v>0</v>
      </c>
      <c r="K45" s="33">
        <v>38</v>
      </c>
      <c r="L45" s="33">
        <v>0</v>
      </c>
      <c r="M45" s="33">
        <v>0</v>
      </c>
      <c r="N45" s="33">
        <v>0</v>
      </c>
      <c r="O45" s="33">
        <v>0</v>
      </c>
      <c r="P45" s="33">
        <v>7</v>
      </c>
      <c r="Q45" s="21">
        <f t="shared" si="5"/>
        <v>45</v>
      </c>
      <c r="R45" s="21">
        <f t="shared" si="6"/>
        <v>6.4285714285714288</v>
      </c>
      <c r="S45" s="21">
        <f t="shared" si="7"/>
        <v>31</v>
      </c>
      <c r="T45" s="21" t="str">
        <f t="shared" si="3"/>
        <v>콘서트</v>
      </c>
      <c r="U45" s="21" t="b">
        <f t="shared" si="8"/>
        <v>0</v>
      </c>
      <c r="V45" s="21" t="str">
        <f t="shared" si="4"/>
        <v>EARTH</v>
      </c>
      <c r="W45" s="28">
        <v>0</v>
      </c>
    </row>
    <row r="46" spans="1:23" x14ac:dyDescent="0.4">
      <c r="A46" s="33" t="s">
        <v>92</v>
      </c>
      <c r="B46" s="21" t="s">
        <v>93</v>
      </c>
      <c r="C46" s="22">
        <f t="shared" si="0"/>
        <v>31957</v>
      </c>
      <c r="D46" s="21">
        <f t="shared" ca="1" si="1"/>
        <v>37</v>
      </c>
      <c r="E46" s="21" t="s">
        <v>204</v>
      </c>
      <c r="F46" s="26" t="s">
        <v>94</v>
      </c>
      <c r="G46" s="34">
        <v>43304</v>
      </c>
      <c r="H46" s="34">
        <v>45221</v>
      </c>
      <c r="I46" s="21">
        <f t="shared" ca="1" si="2"/>
        <v>563</v>
      </c>
      <c r="J46" s="33">
        <v>3</v>
      </c>
      <c r="K46" s="33">
        <v>1</v>
      </c>
      <c r="L46" s="33">
        <v>1</v>
      </c>
      <c r="M46" s="33">
        <v>0</v>
      </c>
      <c r="N46" s="33">
        <v>5</v>
      </c>
      <c r="O46" s="33">
        <v>5</v>
      </c>
      <c r="P46" s="33">
        <v>4</v>
      </c>
      <c r="Q46" s="21">
        <f t="shared" si="5"/>
        <v>19</v>
      </c>
      <c r="R46" s="21">
        <f t="shared" si="6"/>
        <v>2.7142857142857144</v>
      </c>
      <c r="S46" s="21">
        <f t="shared" si="7"/>
        <v>39</v>
      </c>
      <c r="T46" s="21" t="str">
        <f t="shared" si="3"/>
        <v>뮤지컬</v>
      </c>
      <c r="U46" s="21" t="b">
        <f t="shared" si="8"/>
        <v>0</v>
      </c>
      <c r="V46" s="21" t="str">
        <f t="shared" si="4"/>
        <v>EARTH</v>
      </c>
      <c r="W46" s="28">
        <v>0</v>
      </c>
    </row>
    <row r="47" spans="1:23" x14ac:dyDescent="0.4">
      <c r="A47" s="33" t="s">
        <v>95</v>
      </c>
      <c r="B47" s="21" t="s">
        <v>96</v>
      </c>
      <c r="C47" s="22">
        <f t="shared" si="0"/>
        <v>31079</v>
      </c>
      <c r="D47" s="21">
        <f t="shared" ca="1" si="1"/>
        <v>40</v>
      </c>
      <c r="E47" s="21" t="s">
        <v>204</v>
      </c>
      <c r="F47" s="26" t="s">
        <v>97</v>
      </c>
      <c r="G47" s="34">
        <v>41181</v>
      </c>
      <c r="H47" s="34">
        <v>45212</v>
      </c>
      <c r="I47" s="21">
        <f t="shared" ca="1" si="2"/>
        <v>572</v>
      </c>
      <c r="J47" s="33">
        <v>0</v>
      </c>
      <c r="K47" s="33">
        <v>8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21">
        <f t="shared" si="5"/>
        <v>8</v>
      </c>
      <c r="R47" s="21">
        <f t="shared" si="6"/>
        <v>1.1428571428571428</v>
      </c>
      <c r="S47" s="21">
        <f t="shared" si="7"/>
        <v>43</v>
      </c>
      <c r="T47" s="21" t="str">
        <f t="shared" si="3"/>
        <v>콘서트</v>
      </c>
      <c r="U47" s="21" t="b">
        <f t="shared" si="8"/>
        <v>0</v>
      </c>
      <c r="V47" s="21" t="str">
        <f t="shared" si="4"/>
        <v>EARTH</v>
      </c>
      <c r="W47" s="28">
        <v>0</v>
      </c>
    </row>
    <row r="48" spans="1:23" x14ac:dyDescent="0.4">
      <c r="A48" s="33" t="s">
        <v>98</v>
      </c>
      <c r="B48" s="21" t="s">
        <v>99</v>
      </c>
      <c r="C48" s="22">
        <f t="shared" si="0"/>
        <v>32171</v>
      </c>
      <c r="D48" s="21">
        <f t="shared" ca="1" si="1"/>
        <v>37</v>
      </c>
      <c r="E48" s="21" t="s">
        <v>204</v>
      </c>
      <c r="F48" s="26" t="s">
        <v>100</v>
      </c>
      <c r="G48" s="34">
        <v>44115</v>
      </c>
      <c r="H48" s="34">
        <v>45405</v>
      </c>
      <c r="I48" s="21">
        <f t="shared" ca="1" si="2"/>
        <v>379</v>
      </c>
      <c r="J48" s="33">
        <v>0</v>
      </c>
      <c r="K48" s="33">
        <v>39</v>
      </c>
      <c r="L48" s="33">
        <v>0</v>
      </c>
      <c r="M48" s="33">
        <v>22</v>
      </c>
      <c r="N48" s="33">
        <v>0</v>
      </c>
      <c r="O48" s="33">
        <v>57</v>
      </c>
      <c r="P48" s="33">
        <v>0</v>
      </c>
      <c r="Q48" s="21">
        <f t="shared" si="5"/>
        <v>118</v>
      </c>
      <c r="R48" s="21">
        <f t="shared" si="6"/>
        <v>16.857142857142858</v>
      </c>
      <c r="S48" s="21">
        <f t="shared" si="7"/>
        <v>17</v>
      </c>
      <c r="T48" s="21" t="str">
        <f t="shared" si="3"/>
        <v>영화</v>
      </c>
      <c r="U48" s="21" t="b">
        <f t="shared" si="8"/>
        <v>1</v>
      </c>
      <c r="V48" s="21" t="str">
        <f t="shared" si="4"/>
        <v>SKY</v>
      </c>
      <c r="W48" s="28">
        <v>0.03</v>
      </c>
    </row>
    <row r="49" spans="1:23" x14ac:dyDescent="0.4">
      <c r="A49" s="33" t="s">
        <v>101</v>
      </c>
      <c r="B49" s="21" t="s">
        <v>102</v>
      </c>
      <c r="C49" s="22">
        <f t="shared" si="0"/>
        <v>34535</v>
      </c>
      <c r="D49" s="21">
        <f t="shared" ca="1" si="1"/>
        <v>30</v>
      </c>
      <c r="E49" s="21" t="s">
        <v>205</v>
      </c>
      <c r="F49" s="26" t="s">
        <v>103</v>
      </c>
      <c r="G49" s="34">
        <v>45091</v>
      </c>
      <c r="H49" s="34">
        <v>45295</v>
      </c>
      <c r="I49" s="21">
        <f t="shared" ca="1" si="2"/>
        <v>489</v>
      </c>
      <c r="J49" s="33">
        <v>7</v>
      </c>
      <c r="K49" s="33">
        <v>0</v>
      </c>
      <c r="L49" s="33">
        <v>0</v>
      </c>
      <c r="M49" s="33">
        <v>0</v>
      </c>
      <c r="N49" s="33">
        <v>0</v>
      </c>
      <c r="O49" s="33">
        <v>45</v>
      </c>
      <c r="P49" s="33">
        <v>0</v>
      </c>
      <c r="Q49" s="21">
        <f t="shared" si="5"/>
        <v>52</v>
      </c>
      <c r="R49" s="21">
        <f t="shared" si="6"/>
        <v>7.4285714285714288</v>
      </c>
      <c r="S49" s="21">
        <f t="shared" si="7"/>
        <v>29</v>
      </c>
      <c r="T49" s="21" t="str">
        <f t="shared" si="3"/>
        <v>영화</v>
      </c>
      <c r="U49" s="21" t="b">
        <f t="shared" si="8"/>
        <v>0</v>
      </c>
      <c r="V49" s="21" t="str">
        <f t="shared" si="4"/>
        <v>EARTH</v>
      </c>
      <c r="W49" s="28">
        <v>0</v>
      </c>
    </row>
    <row r="50" spans="1:23" x14ac:dyDescent="0.4">
      <c r="A50" s="33" t="s">
        <v>104</v>
      </c>
      <c r="B50" s="21" t="s">
        <v>138</v>
      </c>
      <c r="C50" s="22">
        <f t="shared" si="0"/>
        <v>37228</v>
      </c>
      <c r="D50" s="21">
        <f t="shared" ca="1" si="1"/>
        <v>23</v>
      </c>
      <c r="E50" s="21" t="s">
        <v>204</v>
      </c>
      <c r="F50" s="26" t="s">
        <v>105</v>
      </c>
      <c r="G50" s="34">
        <v>42419</v>
      </c>
      <c r="H50" s="34">
        <v>44943</v>
      </c>
      <c r="I50" s="21">
        <f t="shared" ca="1" si="2"/>
        <v>841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69</v>
      </c>
      <c r="P50" s="33">
        <v>0</v>
      </c>
      <c r="Q50" s="21">
        <f t="shared" si="5"/>
        <v>69</v>
      </c>
      <c r="R50" s="21">
        <f t="shared" si="6"/>
        <v>9.8571428571428577</v>
      </c>
      <c r="S50" s="21">
        <f t="shared" si="7"/>
        <v>23</v>
      </c>
      <c r="T50" s="21" t="str">
        <f t="shared" si="3"/>
        <v>영화</v>
      </c>
      <c r="U50" s="21" t="b">
        <f t="shared" si="8"/>
        <v>0</v>
      </c>
      <c r="V50" s="21" t="str">
        <f t="shared" si="4"/>
        <v>EARTH</v>
      </c>
      <c r="W50" s="28">
        <v>0</v>
      </c>
    </row>
    <row r="51" spans="1:23" x14ac:dyDescent="0.4">
      <c r="A51" s="33" t="s">
        <v>106</v>
      </c>
      <c r="B51" s="21" t="s">
        <v>107</v>
      </c>
      <c r="C51" s="22">
        <f t="shared" si="0"/>
        <v>32768</v>
      </c>
      <c r="D51" s="21">
        <f t="shared" ca="1" si="1"/>
        <v>35</v>
      </c>
      <c r="E51" s="21" t="s">
        <v>204</v>
      </c>
      <c r="F51" s="26" t="s">
        <v>108</v>
      </c>
      <c r="G51" s="34">
        <v>45439</v>
      </c>
      <c r="H51" s="34">
        <v>45454</v>
      </c>
      <c r="I51" s="21">
        <f t="shared" ca="1" si="2"/>
        <v>330</v>
      </c>
      <c r="J51" s="33">
        <v>0</v>
      </c>
      <c r="K51" s="33">
        <v>0</v>
      </c>
      <c r="L51" s="33">
        <v>0</v>
      </c>
      <c r="M51" s="33">
        <v>3</v>
      </c>
      <c r="N51" s="33">
        <v>0</v>
      </c>
      <c r="O51" s="33">
        <v>8</v>
      </c>
      <c r="P51" s="33">
        <v>0</v>
      </c>
      <c r="Q51" s="21">
        <f t="shared" si="5"/>
        <v>11</v>
      </c>
      <c r="R51" s="21">
        <f t="shared" si="6"/>
        <v>1.5714285714285714</v>
      </c>
      <c r="S51" s="21">
        <f t="shared" si="7"/>
        <v>42</v>
      </c>
      <c r="T51" s="21" t="str">
        <f t="shared" si="3"/>
        <v>영화</v>
      </c>
      <c r="U51" s="21" t="b">
        <f t="shared" si="8"/>
        <v>0</v>
      </c>
      <c r="V51" s="21" t="str">
        <f t="shared" si="4"/>
        <v>EARTH</v>
      </c>
      <c r="W51" s="28">
        <v>0</v>
      </c>
    </row>
    <row r="52" spans="1:23" x14ac:dyDescent="0.4">
      <c r="A52" s="33" t="s">
        <v>109</v>
      </c>
      <c r="B52" s="21" t="s">
        <v>139</v>
      </c>
      <c r="C52" s="22">
        <f t="shared" si="0"/>
        <v>37057</v>
      </c>
      <c r="D52" s="21">
        <f t="shared" ca="1" si="1"/>
        <v>23</v>
      </c>
      <c r="E52" s="21" t="s">
        <v>205</v>
      </c>
      <c r="F52" s="26" t="s">
        <v>110</v>
      </c>
      <c r="G52" s="34">
        <v>45307</v>
      </c>
      <c r="H52" s="34">
        <v>45371</v>
      </c>
      <c r="I52" s="21">
        <f t="shared" ca="1" si="2"/>
        <v>413</v>
      </c>
      <c r="J52" s="33">
        <v>0</v>
      </c>
      <c r="K52" s="33">
        <v>0</v>
      </c>
      <c r="L52" s="33">
        <v>0</v>
      </c>
      <c r="M52" s="33">
        <v>0</v>
      </c>
      <c r="N52" s="33">
        <v>2</v>
      </c>
      <c r="O52" s="33">
        <v>0</v>
      </c>
      <c r="P52" s="33">
        <v>0</v>
      </c>
      <c r="Q52" s="21">
        <f t="shared" si="5"/>
        <v>2</v>
      </c>
      <c r="R52" s="21">
        <f t="shared" si="6"/>
        <v>0.2857142857142857</v>
      </c>
      <c r="S52" s="21">
        <f t="shared" si="7"/>
        <v>49</v>
      </c>
      <c r="T52" s="21" t="str">
        <f t="shared" si="3"/>
        <v>뮤지컬</v>
      </c>
      <c r="U52" s="21" t="b">
        <f t="shared" si="8"/>
        <v>0</v>
      </c>
      <c r="V52" s="21" t="str">
        <f t="shared" si="4"/>
        <v>EARTH</v>
      </c>
      <c r="W52" s="28">
        <v>0</v>
      </c>
    </row>
    <row r="53" spans="1:23" x14ac:dyDescent="0.4">
      <c r="A53" s="33" t="s">
        <v>111</v>
      </c>
      <c r="B53" s="21" t="s">
        <v>112</v>
      </c>
      <c r="C53" s="22">
        <f t="shared" si="0"/>
        <v>34049</v>
      </c>
      <c r="D53" s="21">
        <f t="shared" ca="1" si="1"/>
        <v>32</v>
      </c>
      <c r="E53" s="21" t="s">
        <v>204</v>
      </c>
      <c r="F53" s="26" t="s">
        <v>113</v>
      </c>
      <c r="G53" s="34">
        <v>43464</v>
      </c>
      <c r="H53" s="34">
        <v>45158</v>
      </c>
      <c r="I53" s="21">
        <f t="shared" ca="1" si="2"/>
        <v>626</v>
      </c>
      <c r="J53" s="33">
        <v>0</v>
      </c>
      <c r="K53" s="33">
        <v>0</v>
      </c>
      <c r="L53" s="33">
        <v>0</v>
      </c>
      <c r="M53" s="33">
        <v>0</v>
      </c>
      <c r="N53" s="33">
        <v>89</v>
      </c>
      <c r="O53" s="33">
        <v>0</v>
      </c>
      <c r="P53" s="33">
        <v>47</v>
      </c>
      <c r="Q53" s="21">
        <f t="shared" si="5"/>
        <v>136</v>
      </c>
      <c r="R53" s="21">
        <f t="shared" si="6"/>
        <v>19.428571428571427</v>
      </c>
      <c r="S53" s="21">
        <f t="shared" si="7"/>
        <v>10</v>
      </c>
      <c r="T53" s="21" t="str">
        <f t="shared" si="3"/>
        <v>뮤지컬</v>
      </c>
      <c r="U53" s="21" t="b">
        <f t="shared" si="8"/>
        <v>1</v>
      </c>
      <c r="V53" s="21" t="str">
        <f t="shared" si="4"/>
        <v>SKY</v>
      </c>
      <c r="W53" s="28">
        <v>0.03</v>
      </c>
    </row>
  </sheetData>
  <mergeCells count="3">
    <mergeCell ref="D1:E1"/>
    <mergeCell ref="J1:P1"/>
    <mergeCell ref="Q2:S2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B4735-CC2B-4568-8065-3C6E94A97464}">
  <dimension ref="A1:N13"/>
  <sheetViews>
    <sheetView workbookViewId="0">
      <selection activeCell="N3" sqref="N3"/>
    </sheetView>
  </sheetViews>
  <sheetFormatPr defaultRowHeight="17.399999999999999" x14ac:dyDescent="0.4"/>
  <sheetData>
    <row r="1" spans="1:14" ht="18" thickTop="1" x14ac:dyDescent="0.4">
      <c r="A1" s="39" t="s">
        <v>140</v>
      </c>
      <c r="B1" s="39"/>
      <c r="C1" s="39"/>
      <c r="D1" s="39"/>
      <c r="E1" s="39"/>
      <c r="F1" s="39"/>
      <c r="G1" s="39"/>
      <c r="I1" s="42" t="s">
        <v>161</v>
      </c>
      <c r="J1" s="15">
        <v>0</v>
      </c>
      <c r="K1" s="3">
        <v>50</v>
      </c>
      <c r="L1" s="3">
        <v>100</v>
      </c>
      <c r="M1" s="3">
        <v>150</v>
      </c>
      <c r="N1" s="4">
        <v>200</v>
      </c>
    </row>
    <row r="2" spans="1:14" ht="18" thickBot="1" x14ac:dyDescent="0.45">
      <c r="A2" s="1" t="s">
        <v>35</v>
      </c>
      <c r="B2" s="1" t="s">
        <v>36</v>
      </c>
      <c r="C2" s="1" t="s">
        <v>37</v>
      </c>
      <c r="D2" s="1" t="s">
        <v>38</v>
      </c>
      <c r="E2" s="1" t="s">
        <v>39</v>
      </c>
      <c r="F2" s="1" t="s">
        <v>40</v>
      </c>
      <c r="G2" s="1" t="s">
        <v>41</v>
      </c>
      <c r="I2" s="43"/>
      <c r="J2" s="16">
        <v>5</v>
      </c>
      <c r="K2" s="17">
        <v>4</v>
      </c>
      <c r="L2" s="17">
        <v>3</v>
      </c>
      <c r="M2" s="17">
        <v>2</v>
      </c>
      <c r="N2" s="18">
        <v>1</v>
      </c>
    </row>
    <row r="3" spans="1:14" ht="18" thickTop="1" x14ac:dyDescent="0.4">
      <c r="A3" s="1" t="s">
        <v>141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I3" s="19" t="s">
        <v>158</v>
      </c>
      <c r="J3" s="12">
        <v>0.02</v>
      </c>
      <c r="K3" s="13">
        <v>0.04</v>
      </c>
      <c r="L3" s="13">
        <v>0.06</v>
      </c>
      <c r="M3" s="13">
        <v>0.08</v>
      </c>
      <c r="N3" s="14">
        <v>0.1</v>
      </c>
    </row>
    <row r="4" spans="1:14" x14ac:dyDescent="0.4">
      <c r="I4" s="10" t="s">
        <v>159</v>
      </c>
      <c r="J4" s="8">
        <v>0.01</v>
      </c>
      <c r="K4" s="2">
        <v>0.02</v>
      </c>
      <c r="L4" s="2">
        <v>0.03</v>
      </c>
      <c r="M4" s="2">
        <v>0.04</v>
      </c>
      <c r="N4" s="5">
        <v>0.05</v>
      </c>
    </row>
    <row r="5" spans="1:14" ht="18" thickBot="1" x14ac:dyDescent="0.45">
      <c r="A5" s="40" t="s">
        <v>148</v>
      </c>
      <c r="B5" s="41"/>
      <c r="D5" s="39" t="s">
        <v>152</v>
      </c>
      <c r="E5" s="39"/>
      <c r="G5" s="1" t="s">
        <v>157</v>
      </c>
      <c r="I5" s="11" t="s">
        <v>160</v>
      </c>
      <c r="J5" s="9">
        <v>0</v>
      </c>
      <c r="K5" s="6">
        <v>0</v>
      </c>
      <c r="L5" s="6">
        <v>0.01</v>
      </c>
      <c r="M5" s="6">
        <v>0.02</v>
      </c>
      <c r="N5" s="7">
        <v>0.03</v>
      </c>
    </row>
    <row r="6" spans="1:14" ht="18" thickTop="1" x14ac:dyDescent="0.4">
      <c r="A6" s="1">
        <v>1</v>
      </c>
      <c r="B6" s="1" t="s">
        <v>149</v>
      </c>
      <c r="D6" s="1">
        <v>0</v>
      </c>
      <c r="E6" s="1" t="s">
        <v>156</v>
      </c>
      <c r="G6" s="1" t="s">
        <v>158</v>
      </c>
    </row>
    <row r="7" spans="1:14" x14ac:dyDescent="0.4">
      <c r="A7" s="1">
        <v>2</v>
      </c>
      <c r="B7" s="1" t="s">
        <v>150</v>
      </c>
      <c r="D7" s="1">
        <v>50</v>
      </c>
      <c r="E7" s="1" t="s">
        <v>155</v>
      </c>
      <c r="G7" s="1" t="s">
        <v>159</v>
      </c>
    </row>
    <row r="8" spans="1:14" x14ac:dyDescent="0.4">
      <c r="A8" s="1">
        <v>3</v>
      </c>
      <c r="B8" s="1" t="s">
        <v>149</v>
      </c>
      <c r="D8" s="1">
        <v>100</v>
      </c>
      <c r="E8" s="1" t="s">
        <v>154</v>
      </c>
      <c r="G8" s="1" t="s">
        <v>160</v>
      </c>
    </row>
    <row r="9" spans="1:14" x14ac:dyDescent="0.4">
      <c r="A9" s="1">
        <v>4</v>
      </c>
      <c r="B9" s="1" t="s">
        <v>150</v>
      </c>
      <c r="D9" s="1">
        <v>150</v>
      </c>
      <c r="E9" s="1" t="s">
        <v>153</v>
      </c>
    </row>
    <row r="11" spans="1:14" x14ac:dyDescent="0.4">
      <c r="A11" s="39" t="s">
        <v>151</v>
      </c>
      <c r="B11" s="39"/>
      <c r="C11" s="39"/>
      <c r="D11" s="39"/>
      <c r="E11" s="39"/>
    </row>
    <row r="12" spans="1:14" x14ac:dyDescent="0.4">
      <c r="A12" s="1">
        <v>0</v>
      </c>
      <c r="B12" s="1">
        <v>50</v>
      </c>
      <c r="C12" s="1">
        <v>100</v>
      </c>
      <c r="D12" s="1">
        <v>150</v>
      </c>
      <c r="E12" s="1">
        <v>200</v>
      </c>
    </row>
    <row r="13" spans="1:14" x14ac:dyDescent="0.4">
      <c r="A13" s="1">
        <v>5</v>
      </c>
      <c r="B13" s="1">
        <v>4</v>
      </c>
      <c r="C13" s="1">
        <v>3</v>
      </c>
      <c r="D13" s="1">
        <v>2</v>
      </c>
      <c r="E13" s="1">
        <v>1</v>
      </c>
    </row>
  </sheetData>
  <mergeCells count="5">
    <mergeCell ref="A1:G1"/>
    <mergeCell ref="A5:B5"/>
    <mergeCell ref="A11:E11"/>
    <mergeCell ref="D5:E5"/>
    <mergeCell ref="I1:I2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79C11A1-6D01-47EB-BE88-5040A36BB40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Sheet12</vt:lpstr>
      <vt:lpstr>Sheet13</vt:lpstr>
      <vt:lpstr>Sheet14</vt:lpstr>
      <vt:lpstr>Sheet15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2019-10-26T07:41:19Z</dcterms:created>
  <dcterms:modified xsi:type="dcterms:W3CDTF">2025-05-06T17:04:19Z</dcterms:modified>
</cp:coreProperties>
</file>